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<sst xmlns="http://schemas.openxmlformats.org/spreadsheetml/2006/main" count="110" uniqueCount="50">
  <si>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17/02/2021 11:21:18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</si>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</sst>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14.007999999999999</c:v>
                </c:pt>
                <c:pt idx="22">
                  <c:v>14.468999999999999</c:v>
                </c:pt>
                <c:pt idx="23">
                  <c:v>13.56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0.32</c:v>
                </c:pt>
                <c:pt idx="13">
                  <c:v>0.42</c:v>
                </c:pt>
                <c:pt idx="14">
                  <c:v>0.32</c:v>
                </c:pt>
                <c:pt idx="15">
                  <c:v>0.44</c:v>
                </c:pt>
                <c:pt idx="16">
                  <c:v>0.56999999999999995</c:v>
                </c:pt>
                <c:pt idx="17">
                  <c:v>0.6</c:v>
                </c:pt>
                <c:pt idx="18">
                  <c:v>0.38</c:v>
                </c:pt>
                <c:pt idx="19">
                  <c:v>0.14000000000000001</c:v>
                </c:pt>
                <c:pt idx="20">
                  <c:v>0.04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442960"/>
        <c:axId val="377443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43.055</c:v>
                </c:pt>
                <c:pt idx="13">
                  <c:v>36.128999999999998</c:v>
                </c:pt>
                <c:pt idx="14">
                  <c:v>35.158000000000001</c:v>
                </c:pt>
                <c:pt idx="15">
                  <c:v>28.684000000000005</c:v>
                </c:pt>
                <c:pt idx="16">
                  <c:v>29.320999999999998</c:v>
                </c:pt>
                <c:pt idx="17">
                  <c:v>25.327999999999999</c:v>
                </c:pt>
                <c:pt idx="18">
                  <c:v>25.212000000000003</c:v>
                </c:pt>
                <c:pt idx="19">
                  <c:v>33.67</c:v>
                </c:pt>
                <c:pt idx="20">
                  <c:v>26.794999999999998</c:v>
                </c:pt>
                <c:pt idx="21">
                  <c:v>20.812000000000001</c:v>
                </c:pt>
                <c:pt idx="22">
                  <c:v>20.093</c:v>
                </c:pt>
                <c:pt idx="23">
                  <c:v>20.219000000000001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442960"/>
        <c:axId val="377443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</c:v>
                </c:pt>
                <c:pt idx="13">
                  <c:v>25.43</c:v>
                </c:pt>
                <c:pt idx="14">
                  <c:v>28.09</c:v>
                </c:pt>
                <c:pt idx="15">
                  <c:v>28.68</c:v>
                </c:pt>
                <c:pt idx="16">
                  <c:v>29.25</c:v>
                </c:pt>
                <c:pt idx="17">
                  <c:v>42.14</c:v>
                </c:pt>
                <c:pt idx="18">
                  <c:v>50.95</c:v>
                </c:pt>
                <c:pt idx="19">
                  <c:v>38.81</c:v>
                </c:pt>
                <c:pt idx="20">
                  <c:v>30.57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444136"/>
        <c:axId val="377443744"/>
      </c:lineChart>
      <c:catAx>
        <c:axId val="37744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443352"/>
        <c:crosses val="autoZero"/>
        <c:auto val="1"/>
        <c:lblAlgn val="ctr"/>
        <c:lblOffset val="100"/>
        <c:noMultiLvlLbl val="0"/>
      </c:catAx>
      <c:valAx>
        <c:axId val="37744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442960"/>
        <c:crosses val="autoZero"/>
        <c:crossBetween val="between"/>
      </c:valAx>
      <c:valAx>
        <c:axId val="377443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444136"/>
        <c:crosses val="max"/>
        <c:crossBetween val="between"/>
      </c:valAx>
      <c:catAx>
        <c:axId val="377444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443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44244</v>
          </cell>
        </row>
        <row r="5">
          <cell r="C5" t="str">
            <v>LIDA3</v>
          </cell>
        </row>
        <row r="26">
          <cell r="C26">
            <v>177.03700000000001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3.23</v>
          </cell>
        </row>
        <row r="31">
          <cell r="C31">
            <v>0</v>
          </cell>
        </row>
        <row r="32">
          <cell r="C32">
            <v>41.553999999999995</v>
          </cell>
        </row>
        <row r="33">
          <cell r="C33">
            <v>122.655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180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164.476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28</v>
          </cell>
          <cell r="O7">
            <v>25.43</v>
          </cell>
          <cell r="P7">
            <v>28.09</v>
          </cell>
          <cell r="Q7">
            <v>28.68</v>
          </cell>
          <cell r="R7">
            <v>29.25</v>
          </cell>
          <cell r="S7">
            <v>42.14</v>
          </cell>
          <cell r="T7">
            <v>50.95</v>
          </cell>
          <cell r="U7">
            <v>38.81</v>
          </cell>
          <cell r="V7">
            <v>30.57</v>
          </cell>
          <cell r="W7">
            <v>5</v>
          </cell>
          <cell r="X7">
            <v>5</v>
          </cell>
          <cell r="Y7">
            <v>5</v>
          </cell>
        </row>
        <row r="18">
          <cell r="N18">
            <v>15</v>
          </cell>
          <cell r="O18">
            <v>15</v>
          </cell>
          <cell r="P18">
            <v>15</v>
          </cell>
          <cell r="Q18">
            <v>15</v>
          </cell>
          <cell r="R18">
            <v>15</v>
          </cell>
          <cell r="S18">
            <v>15</v>
          </cell>
          <cell r="T18">
            <v>15</v>
          </cell>
          <cell r="U18">
            <v>15</v>
          </cell>
          <cell r="V18">
            <v>15</v>
          </cell>
          <cell r="W18">
            <v>14.007999999999999</v>
          </cell>
          <cell r="X18">
            <v>14.468999999999999</v>
          </cell>
          <cell r="Y18">
            <v>13.56</v>
          </cell>
        </row>
        <row r="59">
          <cell r="N59">
            <v>0.32</v>
          </cell>
          <cell r="O59">
            <v>0.42</v>
          </cell>
          <cell r="P59">
            <v>0.32</v>
          </cell>
          <cell r="Q59">
            <v>0.44</v>
          </cell>
          <cell r="R59">
            <v>0.56999999999999995</v>
          </cell>
          <cell r="S59">
            <v>0.6</v>
          </cell>
          <cell r="T59">
            <v>0.38</v>
          </cell>
          <cell r="U59">
            <v>0.14000000000000001</v>
          </cell>
          <cell r="V59">
            <v>0.04</v>
          </cell>
        </row>
        <row r="65">
          <cell r="N65">
            <v>13.252000000000001</v>
          </cell>
          <cell r="O65">
            <v>4.7929999999999993</v>
          </cell>
          <cell r="P65">
            <v>4.9670000000000005</v>
          </cell>
          <cell r="Q65">
            <v>2.0739999999999998</v>
          </cell>
          <cell r="R65">
            <v>3.8170000000000002</v>
          </cell>
          <cell r="S65">
            <v>3.3820000000000001</v>
          </cell>
          <cell r="T65">
            <v>1.208</v>
          </cell>
          <cell r="U65">
            <v>7.8679999999999994</v>
          </cell>
          <cell r="V65">
            <v>0.193</v>
          </cell>
        </row>
        <row r="66">
          <cell r="N66">
            <v>14.482999999999999</v>
          </cell>
          <cell r="O66">
            <v>15.915999999999999</v>
          </cell>
          <cell r="P66">
            <v>14.870999999999999</v>
          </cell>
          <cell r="Q66">
            <v>11.17</v>
          </cell>
          <cell r="R66">
            <v>9.9340000000000011</v>
          </cell>
          <cell r="S66">
            <v>6.3460000000000001</v>
          </cell>
          <cell r="T66">
            <v>8.6239999999999988</v>
          </cell>
          <cell r="U66">
            <v>10.662000000000001</v>
          </cell>
          <cell r="V66">
            <v>11.562000000000001</v>
          </cell>
          <cell r="W66">
            <v>6.8040000000000003</v>
          </cell>
          <cell r="X66">
            <v>5.6240000000000006</v>
          </cell>
          <cell r="Y66">
            <v>6.6589999999999998</v>
          </cell>
        </row>
      </sheetData>
      <sheetData sheetId="17">
        <row r="13">
          <cell r="N13">
            <v>15</v>
          </cell>
          <cell r="O13">
            <v>15</v>
          </cell>
          <cell r="P13">
            <v>15</v>
          </cell>
          <cell r="Q13">
            <v>15</v>
          </cell>
          <cell r="R13">
            <v>15</v>
          </cell>
          <cell r="S13">
            <v>15</v>
          </cell>
          <cell r="T13">
            <v>15</v>
          </cell>
          <cell r="U13">
            <v>15</v>
          </cell>
          <cell r="V13">
            <v>15</v>
          </cell>
          <cell r="W13">
            <v>15</v>
          </cell>
          <cell r="X13">
            <v>15</v>
          </cell>
          <cell r="Y13">
            <v>15</v>
          </cell>
        </row>
        <row r="59">
          <cell r="N59">
            <v>28.055</v>
          </cell>
          <cell r="O59">
            <v>21.128999999999998</v>
          </cell>
          <cell r="P59">
            <v>20.158000000000001</v>
          </cell>
          <cell r="Q59">
            <v>13.684000000000001</v>
          </cell>
          <cell r="R59">
            <v>14.321000000000002</v>
          </cell>
          <cell r="S59">
            <v>10.327999999999999</v>
          </cell>
          <cell r="T59">
            <v>10.212</v>
          </cell>
          <cell r="U59">
            <v>18.670000000000002</v>
          </cell>
          <cell r="V59">
            <v>11.795</v>
          </cell>
          <cell r="W59">
            <v>5.8120000000000003</v>
          </cell>
          <cell r="X59">
            <v>5.093</v>
          </cell>
          <cell r="Y59">
            <v>5.2190000000000003</v>
          </cell>
        </row>
      </sheetData>
      <sheetData sheetId="18">
        <row r="7">
          <cell r="N7">
            <v>28</v>
          </cell>
          <cell r="O7">
            <v>25.43</v>
          </cell>
          <cell r="P7">
            <v>28.09</v>
          </cell>
          <cell r="Q7">
            <v>28.68</v>
          </cell>
          <cell r="R7">
            <v>29.25</v>
          </cell>
          <cell r="S7">
            <v>42.14</v>
          </cell>
          <cell r="T7">
            <v>50.95</v>
          </cell>
          <cell r="U7">
            <v>38.81</v>
          </cell>
          <cell r="V7">
            <v>30.57</v>
          </cell>
          <cell r="W7">
            <v>5</v>
          </cell>
          <cell r="X7">
            <v>5</v>
          </cell>
          <cell r="Y7">
            <v>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43.055</v>
      </c>
      <c r="O4" s="18">
        <v>36.129000000000005</v>
      </c>
      <c r="P4" s="18">
        <v>35.158000000000001</v>
      </c>
      <c r="Q4" s="18">
        <v>28.684000000000005</v>
      </c>
      <c r="R4" s="18">
        <v>29.321000000000002</v>
      </c>
      <c r="S4" s="18">
        <v>25.328000000000003</v>
      </c>
      <c r="T4" s="18">
        <v>25.212</v>
      </c>
      <c r="U4" s="18">
        <v>33.67</v>
      </c>
      <c r="V4" s="18">
        <v>26.794999999999998</v>
      </c>
      <c r="W4" s="18">
        <v>20.811999999999998</v>
      </c>
      <c r="X4" s="18">
        <v>20.093</v>
      </c>
      <c r="Y4" s="18">
        <v>20.219000000000001</v>
      </c>
      <c r="Z4" s="19"/>
      <c r="AA4" s="20">
        <f>SUM(B4:Z4)</f>
        <v>344.47600000000006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</v>
      </c>
      <c r="O7" s="28">
        <v>25.43</v>
      </c>
      <c r="P7" s="28">
        <v>28.09</v>
      </c>
      <c r="Q7" s="28">
        <v>28.68</v>
      </c>
      <c r="R7" s="28">
        <v>29.25</v>
      </c>
      <c r="S7" s="28">
        <v>42.14</v>
      </c>
      <c r="T7" s="28">
        <v>50.95</v>
      </c>
      <c r="U7" s="28">
        <v>38.81</v>
      </c>
      <c r="V7" s="28">
        <v>30.57</v>
      </c>
      <c r="W7" s="28">
        <v>5</v>
      </c>
      <c r="X7" s="28">
        <v>5</v>
      </c>
      <c r="Y7" s="28">
        <v>5</v>
      </c>
      <c r="Z7" s="29"/>
      <c r="AA7" s="30">
        <f>IF(SUM(GR_MAINLAND_MCP_SUM_SELL)&lt;&gt;0,AVERAGEIF(GR_MAINLAND_MCP_SUM_SELL,"&lt;&gt;"""),"")</f>
        <v>26.409999999999997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</v>
      </c>
      <c r="O10" s="42">
        <v>15</v>
      </c>
      <c r="P10" s="42">
        <v>15</v>
      </c>
      <c r="Q10" s="42">
        <v>15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14.007999999999999</v>
      </c>
      <c r="X10" s="42">
        <v>14.468999999999999</v>
      </c>
      <c r="Y10" s="42">
        <v>13.56</v>
      </c>
      <c r="Z10" s="43"/>
      <c r="AA10" s="44">
        <f>SUM(B10:Z10)</f>
        <v>177.03700000000001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0.32</v>
      </c>
      <c r="O13" s="52">
        <v>0.42</v>
      </c>
      <c r="P13" s="52">
        <v>0.32</v>
      </c>
      <c r="Q13" s="52">
        <v>0.44</v>
      </c>
      <c r="R13" s="52">
        <v>0.56999999999999995</v>
      </c>
      <c r="S13" s="52">
        <v>0.6</v>
      </c>
      <c r="T13" s="52">
        <v>0.38</v>
      </c>
      <c r="U13" s="52">
        <v>0.14000000000000001</v>
      </c>
      <c r="V13" s="52">
        <v>0.04</v>
      </c>
      <c r="W13" s="52"/>
      <c r="X13" s="52"/>
      <c r="Y13" s="52"/>
      <c r="Z13" s="53"/>
      <c r="AA13" s="54">
        <f>SUM(B13:Z13)</f>
        <v>3.23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15.32</v>
      </c>
      <c r="O14" s="57">
        <f t="shared" si="0"/>
        <v>15.42</v>
      </c>
      <c r="P14" s="57">
        <f t="shared" si="0"/>
        <v>15.32</v>
      </c>
      <c r="Q14" s="57">
        <f t="shared" si="0"/>
        <v>15.44</v>
      </c>
      <c r="R14" s="57">
        <f t="shared" si="0"/>
        <v>15.57</v>
      </c>
      <c r="S14" s="57">
        <f t="shared" si="0"/>
        <v>15.6</v>
      </c>
      <c r="T14" s="57">
        <f t="shared" si="0"/>
        <v>15.38</v>
      </c>
      <c r="U14" s="57">
        <f t="shared" si="0"/>
        <v>15.14</v>
      </c>
      <c r="V14" s="57">
        <f t="shared" si="0"/>
        <v>15.04</v>
      </c>
      <c r="W14" s="57">
        <f t="shared" si="0"/>
        <v>14.007999999999999</v>
      </c>
      <c r="X14" s="57">
        <f t="shared" si="0"/>
        <v>14.468999999999999</v>
      </c>
      <c r="Y14" s="57">
        <f t="shared" si="0"/>
        <v>13.56</v>
      </c>
      <c r="Z14" s="58" t="str">
        <f t="shared" si="0"/>
        <v/>
      </c>
      <c r="AA14" s="59">
        <f>SUM(AA9:AA13)</f>
        <v>180.267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13.252000000000001</v>
      </c>
      <c r="O18" s="72">
        <v>4.7929999999999993</v>
      </c>
      <c r="P18" s="72">
        <v>4.9670000000000005</v>
      </c>
      <c r="Q18" s="72">
        <v>2.0739999999999998</v>
      </c>
      <c r="R18" s="72">
        <v>3.8170000000000002</v>
      </c>
      <c r="S18" s="72">
        <v>3.3820000000000001</v>
      </c>
      <c r="T18" s="72">
        <v>1.208</v>
      </c>
      <c r="U18" s="72">
        <v>7.8679999999999994</v>
      </c>
      <c r="V18" s="72">
        <v>0.193</v>
      </c>
      <c r="W18" s="72"/>
      <c r="X18" s="72"/>
      <c r="Y18" s="72"/>
      <c r="Z18" s="73"/>
      <c r="AA18" s="74">
        <f>SUM(B18:Z18)</f>
        <v>41.553999999999995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14.482999999999999</v>
      </c>
      <c r="O19" s="76">
        <v>15.915999999999999</v>
      </c>
      <c r="P19" s="76">
        <v>14.870999999999999</v>
      </c>
      <c r="Q19" s="76">
        <v>11.17</v>
      </c>
      <c r="R19" s="76">
        <v>9.9340000000000011</v>
      </c>
      <c r="S19" s="76">
        <v>6.3460000000000001</v>
      </c>
      <c r="T19" s="76">
        <v>8.6239999999999988</v>
      </c>
      <c r="U19" s="76">
        <v>10.662000000000001</v>
      </c>
      <c r="V19" s="76">
        <v>11.562000000000001</v>
      </c>
      <c r="W19" s="76">
        <v>6.8040000000000003</v>
      </c>
      <c r="X19" s="76">
        <v>5.6240000000000006</v>
      </c>
      <c r="Y19" s="76">
        <v>6.6589999999999998</v>
      </c>
      <c r="Z19" s="73"/>
      <c r="AA19" s="74">
        <f>SUM(B19:Z19)</f>
        <v>122.655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27.734999999999999</v>
      </c>
      <c r="O22" s="83">
        <f t="shared" si="1"/>
        <v>20.708999999999996</v>
      </c>
      <c r="P22" s="83">
        <f t="shared" si="1"/>
        <v>19.838000000000001</v>
      </c>
      <c r="Q22" s="83">
        <f t="shared" si="1"/>
        <v>13.244</v>
      </c>
      <c r="R22" s="83">
        <f t="shared" si="1"/>
        <v>13.751000000000001</v>
      </c>
      <c r="S22" s="83">
        <f t="shared" si="1"/>
        <v>9.7279999999999998</v>
      </c>
      <c r="T22" s="83">
        <f t="shared" si="1"/>
        <v>9.831999999999999</v>
      </c>
      <c r="U22" s="83">
        <f t="shared" si="1"/>
        <v>18.53</v>
      </c>
      <c r="V22" s="83">
        <f t="shared" si="1"/>
        <v>11.755000000000001</v>
      </c>
      <c r="W22" s="83">
        <f t="shared" si="1"/>
        <v>6.8040000000000003</v>
      </c>
      <c r="X22" s="83">
        <f t="shared" si="1"/>
        <v>5.6240000000000006</v>
      </c>
      <c r="Y22" s="83">
        <f t="shared" si="1"/>
        <v>6.6589999999999998</v>
      </c>
      <c r="Z22" s="84" t="str">
        <f t="shared" si="1"/>
        <v/>
      </c>
      <c r="AA22" s="85">
        <f>SUM(AA17:AA21)</f>
        <v>164.209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43.055</v>
      </c>
      <c r="O26" s="72">
        <v>36.128999999999998</v>
      </c>
      <c r="P26" s="72">
        <v>35.158000000000001</v>
      </c>
      <c r="Q26" s="72">
        <v>28.684000000000001</v>
      </c>
      <c r="R26" s="72">
        <v>29.321000000000002</v>
      </c>
      <c r="S26" s="72">
        <v>25.327999999999999</v>
      </c>
      <c r="T26" s="72">
        <v>25.212</v>
      </c>
      <c r="U26" s="72">
        <v>33.67</v>
      </c>
      <c r="V26" s="72">
        <v>26.795000000000002</v>
      </c>
      <c r="W26" s="72">
        <v>20.812000000000001</v>
      </c>
      <c r="X26" s="72">
        <v>20.093</v>
      </c>
      <c r="Y26" s="72">
        <v>20.219000000000001</v>
      </c>
      <c r="Z26" s="73"/>
      <c r="AA26" s="74">
        <f>SUM(B26:Z26)</f>
        <v>344.47600000000006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43.055</v>
      </c>
      <c r="O28" s="57">
        <f t="shared" si="2"/>
        <v>36.128999999999998</v>
      </c>
      <c r="P28" s="57">
        <f t="shared" si="2"/>
        <v>35.158000000000001</v>
      </c>
      <c r="Q28" s="57">
        <f t="shared" si="2"/>
        <v>28.684000000000001</v>
      </c>
      <c r="R28" s="57">
        <f t="shared" si="2"/>
        <v>29.321000000000002</v>
      </c>
      <c r="S28" s="57">
        <f t="shared" si="2"/>
        <v>25.327999999999999</v>
      </c>
      <c r="T28" s="57">
        <f t="shared" si="2"/>
        <v>25.212</v>
      </c>
      <c r="U28" s="57">
        <f t="shared" si="2"/>
        <v>33.67</v>
      </c>
      <c r="V28" s="57">
        <f t="shared" si="2"/>
        <v>26.795000000000002</v>
      </c>
      <c r="W28" s="57">
        <f t="shared" si="2"/>
        <v>20.812000000000001</v>
      </c>
      <c r="X28" s="57">
        <f t="shared" si="2"/>
        <v>20.093</v>
      </c>
      <c r="Y28" s="57">
        <f t="shared" si="2"/>
        <v>20.219000000000001</v>
      </c>
      <c r="Z28" s="58" t="str">
        <f t="shared" si="2"/>
        <v/>
      </c>
      <c r="AA28" s="59">
        <f>SUM(AA25:AA27)</f>
        <v>344.47600000000006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43.055</v>
      </c>
      <c r="O47" s="83">
        <f t="shared" si="8"/>
        <v>36.128999999999998</v>
      </c>
      <c r="P47" s="83">
        <f t="shared" si="8"/>
        <v>35.158000000000001</v>
      </c>
      <c r="Q47" s="83">
        <f t="shared" si="8"/>
        <v>28.683999999999997</v>
      </c>
      <c r="R47" s="83">
        <f t="shared" si="8"/>
        <v>29.321000000000002</v>
      </c>
      <c r="S47" s="83">
        <f t="shared" si="8"/>
        <v>25.327999999999999</v>
      </c>
      <c r="T47" s="83">
        <f t="shared" si="8"/>
        <v>25.212</v>
      </c>
      <c r="U47" s="83">
        <f t="shared" si="8"/>
        <v>33.67</v>
      </c>
      <c r="V47" s="83">
        <f t="shared" si="8"/>
        <v>26.795000000000002</v>
      </c>
      <c r="W47" s="83">
        <f t="shared" si="8"/>
        <v>20.811999999999998</v>
      </c>
      <c r="X47" s="83">
        <f t="shared" si="8"/>
        <v>20.093</v>
      </c>
      <c r="Y47" s="83">
        <f t="shared" si="8"/>
        <v>20.219000000000001</v>
      </c>
      <c r="Z47" s="84" t="str">
        <f t="shared" si="8"/>
        <v/>
      </c>
      <c r="AA47" s="100">
        <f>SUM(B47:Z47)</f>
        <v>344.47600000000006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43.055</v>
      </c>
      <c r="O4" s="18">
        <v>36.128999999999998</v>
      </c>
      <c r="P4" s="18">
        <v>35.158000000000001</v>
      </c>
      <c r="Q4" s="18">
        <v>28.684000000000005</v>
      </c>
      <c r="R4" s="18">
        <v>29.320999999999998</v>
      </c>
      <c r="S4" s="18">
        <v>25.327999999999999</v>
      </c>
      <c r="T4" s="18">
        <v>25.212000000000003</v>
      </c>
      <c r="U4" s="18">
        <v>33.67</v>
      </c>
      <c r="V4" s="18">
        <v>26.794999999999998</v>
      </c>
      <c r="W4" s="18">
        <v>20.812000000000001</v>
      </c>
      <c r="X4" s="18">
        <v>20.093</v>
      </c>
      <c r="Y4" s="18">
        <v>20.219000000000001</v>
      </c>
      <c r="Z4" s="19"/>
      <c r="AA4" s="20">
        <f>SUM(B4:Z4)</f>
        <v>344.47600000000006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</v>
      </c>
      <c r="O7" s="28">
        <v>25.43</v>
      </c>
      <c r="P7" s="28">
        <v>28.09</v>
      </c>
      <c r="Q7" s="28">
        <v>28.68</v>
      </c>
      <c r="R7" s="28">
        <v>29.25</v>
      </c>
      <c r="S7" s="28">
        <v>42.14</v>
      </c>
      <c r="T7" s="28">
        <v>50.95</v>
      </c>
      <c r="U7" s="28">
        <v>38.81</v>
      </c>
      <c r="V7" s="28">
        <v>30.57</v>
      </c>
      <c r="W7" s="28">
        <v>5</v>
      </c>
      <c r="X7" s="28">
        <v>5</v>
      </c>
      <c r="Y7" s="28">
        <v>5</v>
      </c>
      <c r="Z7" s="29"/>
      <c r="AA7" s="30">
        <v>26.409999999999997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</v>
      </c>
      <c r="O10" s="42">
        <v>15</v>
      </c>
      <c r="P10" s="42">
        <v>15</v>
      </c>
      <c r="Q10" s="42">
        <v>15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>SUM(B10:Z10)</f>
        <v>180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28.055</v>
      </c>
      <c r="O13" s="52">
        <v>21.128999999999998</v>
      </c>
      <c r="P13" s="52">
        <v>20.158000000000001</v>
      </c>
      <c r="Q13" s="52">
        <v>13.684000000000001</v>
      </c>
      <c r="R13" s="52">
        <v>14.321000000000002</v>
      </c>
      <c r="S13" s="52">
        <v>10.327999999999999</v>
      </c>
      <c r="T13" s="52">
        <v>10.212</v>
      </c>
      <c r="U13" s="52">
        <v>18.670000000000002</v>
      </c>
      <c r="V13" s="52">
        <v>11.795</v>
      </c>
      <c r="W13" s="52">
        <v>5.8120000000000003</v>
      </c>
      <c r="X13" s="52">
        <v>5.093</v>
      </c>
      <c r="Y13" s="52">
        <v>5.2190000000000003</v>
      </c>
      <c r="Z13" s="53"/>
      <c r="AA13" s="54">
        <f>SUM(B13:Z13)</f>
        <v>164.476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43.055</v>
      </c>
      <c r="O14" s="57">
        <f t="shared" si="0"/>
        <v>36.128999999999998</v>
      </c>
      <c r="P14" s="57">
        <f t="shared" si="0"/>
        <v>35.158000000000001</v>
      </c>
      <c r="Q14" s="57">
        <f t="shared" si="0"/>
        <v>28.684000000000001</v>
      </c>
      <c r="R14" s="57">
        <f t="shared" si="0"/>
        <v>29.321000000000002</v>
      </c>
      <c r="S14" s="57">
        <f t="shared" si="0"/>
        <v>25.327999999999999</v>
      </c>
      <c r="T14" s="57">
        <f t="shared" si="0"/>
        <v>25.212</v>
      </c>
      <c r="U14" s="57">
        <f t="shared" si="0"/>
        <v>33.67</v>
      </c>
      <c r="V14" s="57">
        <f t="shared" si="0"/>
        <v>26.795000000000002</v>
      </c>
      <c r="W14" s="57">
        <f t="shared" si="0"/>
        <v>20.812000000000001</v>
      </c>
      <c r="X14" s="57">
        <f t="shared" si="0"/>
        <v>20.093</v>
      </c>
      <c r="Y14" s="57">
        <f t="shared" si="0"/>
        <v>20.219000000000001</v>
      </c>
      <c r="Z14" s="58" t="str">
        <f t="shared" si="0"/>
        <v/>
      </c>
      <c r="AA14" s="59">
        <f>SUM(AA9:AA13)</f>
        <v>344.476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43.055</v>
      </c>
      <c r="O26" s="72">
        <v>36.128999999999998</v>
      </c>
      <c r="P26" s="72">
        <v>35.158000000000001</v>
      </c>
      <c r="Q26" s="72">
        <v>28.684000000000001</v>
      </c>
      <c r="R26" s="72">
        <v>29.321000000000002</v>
      </c>
      <c r="S26" s="72">
        <v>25.327999999999999</v>
      </c>
      <c r="T26" s="72">
        <v>25.212</v>
      </c>
      <c r="U26" s="72">
        <v>33.67</v>
      </c>
      <c r="V26" s="72">
        <v>26.795000000000002</v>
      </c>
      <c r="W26" s="72">
        <v>20.812000000000001</v>
      </c>
      <c r="X26" s="72">
        <v>20.093</v>
      </c>
      <c r="Y26" s="72">
        <v>20.219000000000001</v>
      </c>
      <c r="Z26" s="73"/>
      <c r="AA26" s="74">
        <f>SUM(B26:Z26)</f>
        <v>344.47600000000006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43.055</v>
      </c>
      <c r="O28" s="57">
        <f t="shared" si="2"/>
        <v>36.128999999999998</v>
      </c>
      <c r="P28" s="57">
        <f t="shared" si="2"/>
        <v>35.158000000000001</v>
      </c>
      <c r="Q28" s="57">
        <f t="shared" si="2"/>
        <v>28.684000000000001</v>
      </c>
      <c r="R28" s="57">
        <f t="shared" si="2"/>
        <v>29.321000000000002</v>
      </c>
      <c r="S28" s="57">
        <f t="shared" si="2"/>
        <v>25.327999999999999</v>
      </c>
      <c r="T28" s="57">
        <f t="shared" si="2"/>
        <v>25.212</v>
      </c>
      <c r="U28" s="57">
        <f t="shared" si="2"/>
        <v>33.67</v>
      </c>
      <c r="V28" s="57">
        <f t="shared" si="2"/>
        <v>26.795000000000002</v>
      </c>
      <c r="W28" s="57">
        <f t="shared" si="2"/>
        <v>20.812000000000001</v>
      </c>
      <c r="X28" s="57">
        <f t="shared" si="2"/>
        <v>20.093</v>
      </c>
      <c r="Y28" s="57">
        <f t="shared" si="2"/>
        <v>20.219000000000001</v>
      </c>
      <c r="Z28" s="58">
        <f t="shared" si="2"/>
        <v>0</v>
      </c>
      <c r="AA28" s="59">
        <f t="shared" si="2"/>
        <v>344.47600000000006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43.055</v>
      </c>
      <c r="O47" s="83">
        <f t="shared" si="8"/>
        <v>36.128999999999998</v>
      </c>
      <c r="P47" s="83">
        <f t="shared" si="8"/>
        <v>35.158000000000001</v>
      </c>
      <c r="Q47" s="83">
        <f t="shared" si="8"/>
        <v>28.684000000000001</v>
      </c>
      <c r="R47" s="83">
        <f t="shared" si="8"/>
        <v>29.321000000000002</v>
      </c>
      <c r="S47" s="83">
        <f t="shared" si="8"/>
        <v>25.327999999999999</v>
      </c>
      <c r="T47" s="83">
        <f t="shared" si="8"/>
        <v>25.212</v>
      </c>
      <c r="U47" s="83">
        <f t="shared" si="8"/>
        <v>33.67</v>
      </c>
      <c r="V47" s="83">
        <f t="shared" si="8"/>
        <v>26.795000000000002</v>
      </c>
      <c r="W47" s="83">
        <f t="shared" si="8"/>
        <v>20.812000000000001</v>
      </c>
      <c r="X47" s="83">
        <f t="shared" si="8"/>
        <v>20.093</v>
      </c>
      <c r="Y47" s="83">
        <f t="shared" si="8"/>
        <v>20.219000000000001</v>
      </c>
      <c r="Z47" s="84">
        <f t="shared" si="8"/>
        <v>0</v>
      </c>
      <c r="AA47" s="100">
        <f>SUM(B47:Z47)</f>
        <v>344.47600000000006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2021-02-17T09:21:19Z</dcterms:created>
  <dcterms:modified xsi:type="dcterms:W3CDTF">2021-02-17T09:21:19Z</dcterms:modified>
</cp:coreProperties>
</file>