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<sst xmlns="http://schemas.openxmlformats.org/spreadsheetml/2006/main" count="110" uniqueCount="50">
  <si>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16/02/2021 11:22:03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</si>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</sst>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4.6829999999999998</c:v>
                </c:pt>
                <c:pt idx="15">
                  <c:v>3.6920000000000002</c:v>
                </c:pt>
                <c:pt idx="17">
                  <c:v>24.975000000000001</c:v>
                </c:pt>
                <c:pt idx="18">
                  <c:v>40.085000000000001</c:v>
                </c:pt>
                <c:pt idx="19">
                  <c:v>32.001999999999995</c:v>
                </c:pt>
                <c:pt idx="22">
                  <c:v>172.40199999999999</c:v>
                </c:pt>
                <c:pt idx="23">
                  <c:v>180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197.45099999999999</c:v>
                </c:pt>
                <c:pt idx="13">
                  <c:v>188.131</c:v>
                </c:pt>
                <c:pt idx="14">
                  <c:v>175.05499999999998</c:v>
                </c:pt>
                <c:pt idx="15">
                  <c:v>142.88499999999999</c:v>
                </c:pt>
                <c:pt idx="16">
                  <c:v>99.292000000000002</c:v>
                </c:pt>
                <c:pt idx="17">
                  <c:v>74.453000000000003</c:v>
                </c:pt>
                <c:pt idx="18">
                  <c:v>55.808999999999997</c:v>
                </c:pt>
                <c:pt idx="19">
                  <c:v>88.867999999999995</c:v>
                </c:pt>
                <c:pt idx="20">
                  <c:v>98.331999999999994</c:v>
                </c:pt>
                <c:pt idx="21">
                  <c:v>94.150999999999996</c:v>
                </c:pt>
                <c:pt idx="22">
                  <c:v>34.911999999999999</c:v>
                </c:pt>
                <c:pt idx="23">
                  <c:v>44.378999999999998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6149096"/>
        <c:axId val="446149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253.62299999999999</c:v>
                </c:pt>
                <c:pt idx="13">
                  <c:v>245.54700000000003</c:v>
                </c:pt>
                <c:pt idx="14">
                  <c:v>231.67</c:v>
                </c:pt>
                <c:pt idx="15">
                  <c:v>179.96399999999997</c:v>
                </c:pt>
                <c:pt idx="16">
                  <c:v>117.34699999999998</c:v>
                </c:pt>
                <c:pt idx="17">
                  <c:v>107.39799999999998</c:v>
                </c:pt>
                <c:pt idx="18">
                  <c:v>104.461</c:v>
                </c:pt>
                <c:pt idx="19">
                  <c:v>129.714</c:v>
                </c:pt>
                <c:pt idx="20">
                  <c:v>108.35599999999999</c:v>
                </c:pt>
                <c:pt idx="21">
                  <c:v>115.15899999999999</c:v>
                </c:pt>
                <c:pt idx="22">
                  <c:v>236.292</c:v>
                </c:pt>
                <c:pt idx="23">
                  <c:v>240.10399999999998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149096"/>
        <c:axId val="446149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62.52</c:v>
                </c:pt>
                <c:pt idx="13">
                  <c:v>60</c:v>
                </c:pt>
                <c:pt idx="14">
                  <c:v>60.99</c:v>
                </c:pt>
                <c:pt idx="15">
                  <c:v>65.17</c:v>
                </c:pt>
                <c:pt idx="16">
                  <c:v>71.45</c:v>
                </c:pt>
                <c:pt idx="17">
                  <c:v>81.900000000000006</c:v>
                </c:pt>
                <c:pt idx="18">
                  <c:v>88.82</c:v>
                </c:pt>
                <c:pt idx="19">
                  <c:v>83.46</c:v>
                </c:pt>
                <c:pt idx="20">
                  <c:v>69.34</c:v>
                </c:pt>
                <c:pt idx="21">
                  <c:v>64.61</c:v>
                </c:pt>
                <c:pt idx="22">
                  <c:v>57.48</c:v>
                </c:pt>
                <c:pt idx="23">
                  <c:v>53.36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150272"/>
        <c:axId val="446149880"/>
      </c:lineChart>
      <c:catAx>
        <c:axId val="446149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149488"/>
        <c:crosses val="autoZero"/>
        <c:auto val="1"/>
        <c:lblAlgn val="ctr"/>
        <c:lblOffset val="100"/>
        <c:noMultiLvlLbl val="0"/>
      </c:catAx>
      <c:valAx>
        <c:axId val="44614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149096"/>
        <c:crosses val="autoZero"/>
        <c:crossBetween val="between"/>
      </c:valAx>
      <c:valAx>
        <c:axId val="446149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150272"/>
        <c:crosses val="max"/>
        <c:crossBetween val="between"/>
      </c:valAx>
      <c:catAx>
        <c:axId val="446150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6149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457.839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1293.7179999999998</v>
          </cell>
        </row>
        <row r="31">
          <cell r="C31">
            <v>28.984000000000002</v>
          </cell>
        </row>
        <row r="32">
          <cell r="C32">
            <v>19.224999999999998</v>
          </cell>
        </row>
        <row r="33">
          <cell r="C33">
            <v>269.86899999999997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4.4000000000000004</v>
          </cell>
        </row>
        <row r="39">
          <cell r="C39">
            <v>0</v>
          </cell>
        </row>
        <row r="40">
          <cell r="C40">
            <v>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2061.2349999999997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62.52</v>
          </cell>
          <cell r="O7">
            <v>60</v>
          </cell>
          <cell r="P7">
            <v>60.99</v>
          </cell>
          <cell r="Q7">
            <v>65.17</v>
          </cell>
          <cell r="R7">
            <v>71.45</v>
          </cell>
          <cell r="S7">
            <v>81.900000000000006</v>
          </cell>
          <cell r="T7">
            <v>88.82</v>
          </cell>
          <cell r="U7">
            <v>83.46</v>
          </cell>
          <cell r="V7">
            <v>69.34</v>
          </cell>
          <cell r="W7">
            <v>64.61</v>
          </cell>
          <cell r="X7">
            <v>57.48</v>
          </cell>
          <cell r="Y7">
            <v>53.36</v>
          </cell>
        </row>
        <row r="37">
          <cell r="N37">
            <v>4.6829999999999998</v>
          </cell>
          <cell r="Q37">
            <v>3.6920000000000002</v>
          </cell>
          <cell r="S37">
            <v>10.8</v>
          </cell>
          <cell r="T37">
            <v>15</v>
          </cell>
          <cell r="U37">
            <v>12.677</v>
          </cell>
          <cell r="X37">
            <v>172.40199999999999</v>
          </cell>
          <cell r="Y37">
            <v>180</v>
          </cell>
        </row>
        <row r="38">
          <cell r="S38">
            <v>14.175000000000001</v>
          </cell>
          <cell r="T38">
            <v>25.085000000000001</v>
          </cell>
          <cell r="U38">
            <v>19.324999999999999</v>
          </cell>
        </row>
        <row r="59">
          <cell r="N59">
            <v>197.45099999999999</v>
          </cell>
          <cell r="O59">
            <v>188.131</v>
          </cell>
          <cell r="P59">
            <v>175.05499999999998</v>
          </cell>
          <cell r="Q59">
            <v>142.88499999999999</v>
          </cell>
          <cell r="R59">
            <v>99.292000000000002</v>
          </cell>
          <cell r="S59">
            <v>74.453000000000003</v>
          </cell>
          <cell r="T59">
            <v>55.808999999999997</v>
          </cell>
          <cell r="U59">
            <v>88.867999999999995</v>
          </cell>
          <cell r="V59">
            <v>98.331999999999994</v>
          </cell>
          <cell r="W59">
            <v>94.150999999999996</v>
          </cell>
          <cell r="X59">
            <v>34.911999999999999</v>
          </cell>
          <cell r="Y59">
            <v>44.378999999999998</v>
          </cell>
        </row>
        <row r="64">
          <cell r="N64">
            <v>10.926</v>
          </cell>
          <cell r="O64">
            <v>10.926</v>
          </cell>
          <cell r="P64">
            <v>7.1319999999999997</v>
          </cell>
        </row>
        <row r="65">
          <cell r="N65">
            <v>2.5350000000000001</v>
          </cell>
          <cell r="O65">
            <v>2.4420000000000002</v>
          </cell>
          <cell r="P65">
            <v>2.2839999999999998</v>
          </cell>
          <cell r="Q65">
            <v>2.0750000000000002</v>
          </cell>
          <cell r="R65">
            <v>1.946</v>
          </cell>
          <cell r="S65">
            <v>0.94699999999999995</v>
          </cell>
          <cell r="T65">
            <v>0.92300000000000004</v>
          </cell>
          <cell r="U65">
            <v>0.86799999999999999</v>
          </cell>
          <cell r="V65">
            <v>0.82399999999999995</v>
          </cell>
          <cell r="W65">
            <v>1.524</v>
          </cell>
          <cell r="X65">
            <v>1.4450000000000001</v>
          </cell>
          <cell r="Y65">
            <v>1.4119999999999999</v>
          </cell>
        </row>
        <row r="66">
          <cell r="N66">
            <v>38.027999999999999</v>
          </cell>
          <cell r="O66">
            <v>44.048000000000002</v>
          </cell>
          <cell r="P66">
            <v>47.198999999999998</v>
          </cell>
          <cell r="Q66">
            <v>31.312000000000001</v>
          </cell>
          <cell r="R66">
            <v>16.109000000000002</v>
          </cell>
          <cell r="S66">
            <v>7.0229999999999997</v>
          </cell>
          <cell r="T66">
            <v>7.6440000000000001</v>
          </cell>
          <cell r="U66">
            <v>7.976</v>
          </cell>
          <cell r="V66">
            <v>9.1999999999999993</v>
          </cell>
          <cell r="W66">
            <v>19.484000000000002</v>
          </cell>
          <cell r="X66">
            <v>27.533000000000001</v>
          </cell>
          <cell r="Y66">
            <v>14.312999999999999</v>
          </cell>
        </row>
      </sheetData>
      <sheetData sheetId="17">
        <row r="59">
          <cell r="N59">
            <v>253.62299999999999</v>
          </cell>
          <cell r="O59">
            <v>245.54700000000003</v>
          </cell>
          <cell r="P59">
            <v>230.57</v>
          </cell>
          <cell r="Q59">
            <v>178.86399999999998</v>
          </cell>
          <cell r="R59">
            <v>116.24699999999999</v>
          </cell>
          <cell r="S59">
            <v>106.29799999999999</v>
          </cell>
          <cell r="T59">
            <v>104.461</v>
          </cell>
          <cell r="U59">
            <v>129.714</v>
          </cell>
          <cell r="V59">
            <v>108.35599999999999</v>
          </cell>
          <cell r="W59">
            <v>115.15899999999999</v>
          </cell>
          <cell r="X59">
            <v>236.292</v>
          </cell>
          <cell r="Y59">
            <v>236.10399999999998</v>
          </cell>
        </row>
        <row r="64">
          <cell r="P64">
            <v>1.1000000000000001</v>
          </cell>
          <cell r="Q64">
            <v>1.1000000000000001</v>
          </cell>
          <cell r="R64">
            <v>1.1000000000000001</v>
          </cell>
          <cell r="S64">
            <v>1.1000000000000001</v>
          </cell>
        </row>
        <row r="66">
          <cell r="Y66">
            <v>4</v>
          </cell>
        </row>
      </sheetData>
      <sheetData sheetId="18">
        <row r="7">
          <cell r="N7">
            <v>62.52</v>
          </cell>
          <cell r="O7">
            <v>60</v>
          </cell>
          <cell r="P7">
            <v>60.99</v>
          </cell>
          <cell r="Q7">
            <v>65.17</v>
          </cell>
          <cell r="R7">
            <v>71.45</v>
          </cell>
          <cell r="S7">
            <v>81.900000000000006</v>
          </cell>
          <cell r="T7">
            <v>88.82</v>
          </cell>
          <cell r="U7">
            <v>83.46</v>
          </cell>
          <cell r="V7">
            <v>69.34</v>
          </cell>
          <cell r="W7">
            <v>64.61</v>
          </cell>
          <cell r="X7">
            <v>57.48</v>
          </cell>
          <cell r="Y7">
            <v>53.36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VOLTON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44241</v>
          </cell>
        </row>
        <row r="4">
          <cell r="B4">
            <v>44241</v>
          </cell>
        </row>
        <row r="5">
          <cell r="B5">
            <v>44241</v>
          </cell>
        </row>
        <row r="6">
          <cell r="B6">
            <v>44241</v>
          </cell>
        </row>
        <row r="7">
          <cell r="B7">
            <v>44241</v>
          </cell>
        </row>
        <row r="8">
          <cell r="B8">
            <v>44241</v>
          </cell>
        </row>
        <row r="9">
          <cell r="B9">
            <v>44241</v>
          </cell>
        </row>
        <row r="10">
          <cell r="B10">
            <v>44241</v>
          </cell>
        </row>
        <row r="11">
          <cell r="B11">
            <v>44241</v>
          </cell>
        </row>
        <row r="12">
          <cell r="B12">
            <v>44241</v>
          </cell>
        </row>
        <row r="13">
          <cell r="B13">
            <v>44241</v>
          </cell>
        </row>
        <row r="14">
          <cell r="B14">
            <v>44241</v>
          </cell>
        </row>
        <row r="15">
          <cell r="B15">
            <v>44241</v>
          </cell>
        </row>
        <row r="16">
          <cell r="B16">
            <v>44241</v>
          </cell>
        </row>
      </sheetData>
      <sheetData sheetId="41">
        <row r="2">
          <cell r="C2">
            <v>44245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253.62300000000002</v>
      </c>
      <c r="O4" s="18">
        <v>245.54700000000003</v>
      </c>
      <c r="P4" s="18">
        <v>231.67</v>
      </c>
      <c r="Q4" s="18">
        <v>179.964</v>
      </c>
      <c r="R4" s="18">
        <v>117.34700000000001</v>
      </c>
      <c r="S4" s="18">
        <v>107.398</v>
      </c>
      <c r="T4" s="18">
        <v>104.461</v>
      </c>
      <c r="U4" s="18">
        <v>129.714</v>
      </c>
      <c r="V4" s="18">
        <v>108.35599999999999</v>
      </c>
      <c r="W4" s="18">
        <v>115.15900000000001</v>
      </c>
      <c r="X4" s="18">
        <v>236.29199999999997</v>
      </c>
      <c r="Y4" s="18">
        <v>240.10399999999998</v>
      </c>
      <c r="Z4" s="19"/>
      <c r="AA4" s="20">
        <f>SUM(B4:Z4)</f>
        <v>2069.6349999999998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62.52</v>
      </c>
      <c r="O7" s="28">
        <v>60</v>
      </c>
      <c r="P7" s="28">
        <v>60.99</v>
      </c>
      <c r="Q7" s="28">
        <v>65.17</v>
      </c>
      <c r="R7" s="28">
        <v>71.45</v>
      </c>
      <c r="S7" s="28">
        <v>81.900000000000006</v>
      </c>
      <c r="T7" s="28">
        <v>88.82</v>
      </c>
      <c r="U7" s="28">
        <v>83.46</v>
      </c>
      <c r="V7" s="28">
        <v>69.34</v>
      </c>
      <c r="W7" s="28">
        <v>64.61</v>
      </c>
      <c r="X7" s="28">
        <v>57.48</v>
      </c>
      <c r="Y7" s="28">
        <v>53.36</v>
      </c>
      <c r="Z7" s="29"/>
      <c r="AA7" s="30">
        <f>IF(SUM(GR_MAINLAND_MCP_SUM_SELL)&lt;&gt;0,AVERAGEIF(GR_MAINLAND_MCP_SUM_SELL,"&lt;&gt;"""),"")</f>
        <v>68.25833333333334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4.6829999999999998</v>
      </c>
      <c r="O11" s="47"/>
      <c r="P11" s="47"/>
      <c r="Q11" s="47">
        <v>3.6920000000000002</v>
      </c>
      <c r="R11" s="47"/>
      <c r="S11" s="47">
        <v>24.975000000000001</v>
      </c>
      <c r="T11" s="47">
        <v>40.085000000000001</v>
      </c>
      <c r="U11" s="47">
        <v>32.001999999999995</v>
      </c>
      <c r="V11" s="47"/>
      <c r="W11" s="47"/>
      <c r="X11" s="47">
        <v>172.40199999999999</v>
      </c>
      <c r="Y11" s="47">
        <v>180</v>
      </c>
      <c r="Z11" s="48"/>
      <c r="AA11" s="49">
        <f>SUM(B11:Z11)</f>
        <v>457.839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197.45099999999999</v>
      </c>
      <c r="O13" s="52">
        <v>188.131</v>
      </c>
      <c r="P13" s="52">
        <v>175.05499999999998</v>
      </c>
      <c r="Q13" s="52">
        <v>142.88499999999999</v>
      </c>
      <c r="R13" s="52">
        <v>99.292000000000002</v>
      </c>
      <c r="S13" s="52">
        <v>74.453000000000003</v>
      </c>
      <c r="T13" s="52">
        <v>55.808999999999997</v>
      </c>
      <c r="U13" s="52">
        <v>88.867999999999995</v>
      </c>
      <c r="V13" s="52">
        <v>98.331999999999994</v>
      </c>
      <c r="W13" s="52">
        <v>94.150999999999996</v>
      </c>
      <c r="X13" s="52">
        <v>34.911999999999999</v>
      </c>
      <c r="Y13" s="52">
        <v>44.378999999999998</v>
      </c>
      <c r="Z13" s="53"/>
      <c r="AA13" s="54">
        <f>SUM(B13:Z13)</f>
        <v>1293.7179999999998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202.13399999999999</v>
      </c>
      <c r="O14" s="57">
        <f t="shared" si="0"/>
        <v>188.131</v>
      </c>
      <c r="P14" s="57">
        <f t="shared" si="0"/>
        <v>175.05499999999998</v>
      </c>
      <c r="Q14" s="57">
        <f t="shared" si="0"/>
        <v>146.577</v>
      </c>
      <c r="R14" s="57">
        <f t="shared" si="0"/>
        <v>99.292000000000002</v>
      </c>
      <c r="S14" s="57">
        <f t="shared" si="0"/>
        <v>99.427999999999997</v>
      </c>
      <c r="T14" s="57">
        <f t="shared" si="0"/>
        <v>95.894000000000005</v>
      </c>
      <c r="U14" s="57">
        <f t="shared" si="0"/>
        <v>120.86999999999999</v>
      </c>
      <c r="V14" s="57">
        <f t="shared" si="0"/>
        <v>98.331999999999994</v>
      </c>
      <c r="W14" s="57">
        <f t="shared" si="0"/>
        <v>94.150999999999996</v>
      </c>
      <c r="X14" s="57">
        <f t="shared" si="0"/>
        <v>207.31399999999999</v>
      </c>
      <c r="Y14" s="57">
        <f t="shared" si="0"/>
        <v>224.37899999999999</v>
      </c>
      <c r="Z14" s="58" t="str">
        <f t="shared" si="0"/>
        <v/>
      </c>
      <c r="AA14" s="59">
        <f>SUM(AA9:AA13)</f>
        <v>1751.5569999999998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10.926</v>
      </c>
      <c r="O17" s="67">
        <v>10.926</v>
      </c>
      <c r="P17" s="67">
        <v>7.1319999999999997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28.984000000000002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2.5350000000000001</v>
      </c>
      <c r="O18" s="72">
        <v>2.4420000000000002</v>
      </c>
      <c r="P18" s="72">
        <v>2.2839999999999998</v>
      </c>
      <c r="Q18" s="72">
        <v>2.0750000000000002</v>
      </c>
      <c r="R18" s="72">
        <v>1.946</v>
      </c>
      <c r="S18" s="72">
        <v>0.94699999999999995</v>
      </c>
      <c r="T18" s="72">
        <v>0.92300000000000004</v>
      </c>
      <c r="U18" s="72">
        <v>0.86799999999999999</v>
      </c>
      <c r="V18" s="72">
        <v>0.82399999999999995</v>
      </c>
      <c r="W18" s="72">
        <v>1.524</v>
      </c>
      <c r="X18" s="72">
        <v>1.4450000000000001</v>
      </c>
      <c r="Y18" s="72">
        <v>1.4119999999999999</v>
      </c>
      <c r="Z18" s="73"/>
      <c r="AA18" s="74">
        <f>SUM(B18:Z18)</f>
        <v>19.224999999999998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38.027999999999999</v>
      </c>
      <c r="O19" s="76">
        <v>44.048000000000002</v>
      </c>
      <c r="P19" s="76">
        <v>47.198999999999998</v>
      </c>
      <c r="Q19" s="76">
        <v>31.312000000000001</v>
      </c>
      <c r="R19" s="76">
        <v>16.109000000000002</v>
      </c>
      <c r="S19" s="76">
        <v>7.0229999999999997</v>
      </c>
      <c r="T19" s="76">
        <v>7.6440000000000001</v>
      </c>
      <c r="U19" s="76">
        <v>7.976</v>
      </c>
      <c r="V19" s="76">
        <v>9.1999999999999993</v>
      </c>
      <c r="W19" s="76">
        <v>19.484000000000002</v>
      </c>
      <c r="X19" s="76">
        <v>27.533000000000001</v>
      </c>
      <c r="Y19" s="76">
        <v>14.312999999999999</v>
      </c>
      <c r="Z19" s="73"/>
      <c r="AA19" s="74">
        <f>SUM(B19:Z19)</f>
        <v>269.86899999999997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51.488999999999997</v>
      </c>
      <c r="O22" s="83">
        <f t="shared" si="1"/>
        <v>57.416000000000004</v>
      </c>
      <c r="P22" s="83">
        <f t="shared" si="1"/>
        <v>56.614999999999995</v>
      </c>
      <c r="Q22" s="83">
        <f t="shared" si="1"/>
        <v>33.387</v>
      </c>
      <c r="R22" s="83">
        <f t="shared" si="1"/>
        <v>18.055000000000003</v>
      </c>
      <c r="S22" s="83">
        <f t="shared" si="1"/>
        <v>7.97</v>
      </c>
      <c r="T22" s="83">
        <f t="shared" si="1"/>
        <v>8.5670000000000002</v>
      </c>
      <c r="U22" s="83">
        <f t="shared" si="1"/>
        <v>8.8439999999999994</v>
      </c>
      <c r="V22" s="83">
        <f t="shared" si="1"/>
        <v>10.023999999999999</v>
      </c>
      <c r="W22" s="83">
        <f t="shared" si="1"/>
        <v>21.008000000000003</v>
      </c>
      <c r="X22" s="83">
        <f t="shared" si="1"/>
        <v>28.978000000000002</v>
      </c>
      <c r="Y22" s="83">
        <f t="shared" si="1"/>
        <v>15.724999999999998</v>
      </c>
      <c r="Z22" s="84" t="str">
        <f t="shared" si="1"/>
        <v/>
      </c>
      <c r="AA22" s="85">
        <f>SUM(AA17:AA21)</f>
        <v>318.07799999999997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253.62299999999999</v>
      </c>
      <c r="O26" s="72">
        <v>245.547</v>
      </c>
      <c r="P26" s="72">
        <v>231.67</v>
      </c>
      <c r="Q26" s="72">
        <v>179.964</v>
      </c>
      <c r="R26" s="72">
        <v>117.34699999999999</v>
      </c>
      <c r="S26" s="72">
        <v>107.398</v>
      </c>
      <c r="T26" s="72">
        <v>104.461</v>
      </c>
      <c r="U26" s="72">
        <v>129.714</v>
      </c>
      <c r="V26" s="72">
        <v>108.35599999999999</v>
      </c>
      <c r="W26" s="72">
        <v>115.15900000000001</v>
      </c>
      <c r="X26" s="72">
        <v>236.292</v>
      </c>
      <c r="Y26" s="72">
        <v>240.10400000000001</v>
      </c>
      <c r="Z26" s="73"/>
      <c r="AA26" s="74">
        <f>SUM(B26:Z26)</f>
        <v>2069.6349999999998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253.62299999999999</v>
      </c>
      <c r="O28" s="57">
        <f t="shared" si="2"/>
        <v>245.547</v>
      </c>
      <c r="P28" s="57">
        <f t="shared" si="2"/>
        <v>231.67</v>
      </c>
      <c r="Q28" s="57">
        <f t="shared" si="2"/>
        <v>179.964</v>
      </c>
      <c r="R28" s="57">
        <f t="shared" si="2"/>
        <v>117.34699999999999</v>
      </c>
      <c r="S28" s="57">
        <f t="shared" si="2"/>
        <v>107.398</v>
      </c>
      <c r="T28" s="57">
        <f t="shared" si="2"/>
        <v>104.461</v>
      </c>
      <c r="U28" s="57">
        <f t="shared" si="2"/>
        <v>129.714</v>
      </c>
      <c r="V28" s="57">
        <f t="shared" si="2"/>
        <v>108.35599999999999</v>
      </c>
      <c r="W28" s="57">
        <f t="shared" si="2"/>
        <v>115.15900000000001</v>
      </c>
      <c r="X28" s="57">
        <f t="shared" si="2"/>
        <v>236.292</v>
      </c>
      <c r="Y28" s="57">
        <f t="shared" si="2"/>
        <v>240.10400000000001</v>
      </c>
      <c r="Z28" s="58" t="str">
        <f t="shared" si="2"/>
        <v/>
      </c>
      <c r="AA28" s="59">
        <f>SUM(AA25:AA27)</f>
        <v>2069.6349999999998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253.62299999999999</v>
      </c>
      <c r="O47" s="83">
        <f t="shared" si="8"/>
        <v>245.547</v>
      </c>
      <c r="P47" s="83">
        <f t="shared" si="8"/>
        <v>231.66999999999996</v>
      </c>
      <c r="Q47" s="83">
        <f t="shared" si="8"/>
        <v>179.964</v>
      </c>
      <c r="R47" s="83">
        <f t="shared" si="8"/>
        <v>117.34700000000001</v>
      </c>
      <c r="S47" s="83">
        <f t="shared" si="8"/>
        <v>107.398</v>
      </c>
      <c r="T47" s="83">
        <f t="shared" si="8"/>
        <v>104.46100000000001</v>
      </c>
      <c r="U47" s="83">
        <f t="shared" si="8"/>
        <v>129.714</v>
      </c>
      <c r="V47" s="83">
        <f t="shared" si="8"/>
        <v>108.35599999999999</v>
      </c>
      <c r="W47" s="83">
        <f t="shared" si="8"/>
        <v>115.15899999999999</v>
      </c>
      <c r="X47" s="83">
        <f t="shared" si="8"/>
        <v>236.292</v>
      </c>
      <c r="Y47" s="83">
        <f t="shared" si="8"/>
        <v>240.10399999999998</v>
      </c>
      <c r="Z47" s="84" t="str">
        <f t="shared" si="8"/>
        <v/>
      </c>
      <c r="AA47" s="100">
        <f>SUM(B47:Z47)</f>
        <v>2069.6349999999993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253.62299999999999</v>
      </c>
      <c r="O4" s="18">
        <v>245.54700000000003</v>
      </c>
      <c r="P4" s="18">
        <v>231.67</v>
      </c>
      <c r="Q4" s="18">
        <v>179.96399999999997</v>
      </c>
      <c r="R4" s="18">
        <v>117.34699999999998</v>
      </c>
      <c r="S4" s="18">
        <v>107.39799999999998</v>
      </c>
      <c r="T4" s="18">
        <v>104.461</v>
      </c>
      <c r="U4" s="18">
        <v>129.714</v>
      </c>
      <c r="V4" s="18">
        <v>108.35599999999999</v>
      </c>
      <c r="W4" s="18">
        <v>115.15899999999999</v>
      </c>
      <c r="X4" s="18">
        <v>236.292</v>
      </c>
      <c r="Y4" s="18">
        <v>240.10399999999998</v>
      </c>
      <c r="Z4" s="19"/>
      <c r="AA4" s="20">
        <f>SUM(B4:Z4)</f>
        <v>2069.6349999999993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62.52</v>
      </c>
      <c r="O7" s="28">
        <v>60</v>
      </c>
      <c r="P7" s="28">
        <v>60.99</v>
      </c>
      <c r="Q7" s="28">
        <v>65.17</v>
      </c>
      <c r="R7" s="28">
        <v>71.45</v>
      </c>
      <c r="S7" s="28">
        <v>81.900000000000006</v>
      </c>
      <c r="T7" s="28">
        <v>88.82</v>
      </c>
      <c r="U7" s="28">
        <v>83.46</v>
      </c>
      <c r="V7" s="28">
        <v>69.34</v>
      </c>
      <c r="W7" s="28">
        <v>64.61</v>
      </c>
      <c r="X7" s="28">
        <v>57.48</v>
      </c>
      <c r="Y7" s="28">
        <v>53.36</v>
      </c>
      <c r="Z7" s="29"/>
      <c r="AA7" s="30">
        <v>68.25833333333334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253.62299999999999</v>
      </c>
      <c r="O13" s="52">
        <v>245.54700000000003</v>
      </c>
      <c r="P13" s="52">
        <v>230.57</v>
      </c>
      <c r="Q13" s="52">
        <v>178.86399999999998</v>
      </c>
      <c r="R13" s="52">
        <v>116.24699999999999</v>
      </c>
      <c r="S13" s="52">
        <v>106.29799999999999</v>
      </c>
      <c r="T13" s="52">
        <v>104.461</v>
      </c>
      <c r="U13" s="52">
        <v>129.714</v>
      </c>
      <c r="V13" s="52">
        <v>108.35599999999999</v>
      </c>
      <c r="W13" s="52">
        <v>115.15899999999999</v>
      </c>
      <c r="X13" s="52">
        <v>236.292</v>
      </c>
      <c r="Y13" s="52">
        <v>236.10399999999998</v>
      </c>
      <c r="Z13" s="53"/>
      <c r="AA13" s="54">
        <f>SUM(B13:Z13)</f>
        <v>2061.2349999999997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253.62299999999999</v>
      </c>
      <c r="O14" s="57">
        <f t="shared" si="0"/>
        <v>245.54700000000003</v>
      </c>
      <c r="P14" s="57">
        <f t="shared" si="0"/>
        <v>230.57</v>
      </c>
      <c r="Q14" s="57">
        <f t="shared" si="0"/>
        <v>178.86399999999998</v>
      </c>
      <c r="R14" s="57">
        <f t="shared" si="0"/>
        <v>116.24699999999999</v>
      </c>
      <c r="S14" s="57">
        <f t="shared" si="0"/>
        <v>106.29799999999999</v>
      </c>
      <c r="T14" s="57">
        <f t="shared" si="0"/>
        <v>104.461</v>
      </c>
      <c r="U14" s="57">
        <f t="shared" si="0"/>
        <v>129.714</v>
      </c>
      <c r="V14" s="57">
        <f t="shared" si="0"/>
        <v>108.35599999999999</v>
      </c>
      <c r="W14" s="57">
        <f t="shared" si="0"/>
        <v>115.15899999999999</v>
      </c>
      <c r="X14" s="57">
        <f t="shared" si="0"/>
        <v>236.292</v>
      </c>
      <c r="Y14" s="57">
        <f t="shared" si="0"/>
        <v>236.10399999999998</v>
      </c>
      <c r="Z14" s="58" t="str">
        <f t="shared" si="0"/>
        <v/>
      </c>
      <c r="AA14" s="59">
        <f>SUM(AA9:AA13)</f>
        <v>2061.2349999999997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1.1000000000000001</v>
      </c>
      <c r="Q17" s="67">
        <v>1.1000000000000001</v>
      </c>
      <c r="R17" s="67">
        <v>1.1000000000000001</v>
      </c>
      <c r="S17" s="67">
        <v>1.1000000000000001</v>
      </c>
      <c r="T17" s="67"/>
      <c r="U17" s="67"/>
      <c r="V17" s="67"/>
      <c r="W17" s="67"/>
      <c r="X17" s="67"/>
      <c r="Y17" s="67"/>
      <c r="Z17" s="68"/>
      <c r="AA17" s="69">
        <f>SUM(B17:Z17)</f>
        <v>4.4000000000000004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4</v>
      </c>
      <c r="Z19" s="73"/>
      <c r="AA19" s="74">
        <f>SUM(B19:Z19)</f>
        <v>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1.1000000000000001</v>
      </c>
      <c r="Q22" s="83">
        <f t="shared" si="1"/>
        <v>1.1000000000000001</v>
      </c>
      <c r="R22" s="83">
        <f t="shared" si="1"/>
        <v>1.1000000000000001</v>
      </c>
      <c r="S22" s="83">
        <f t="shared" si="1"/>
        <v>1.1000000000000001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4</v>
      </c>
      <c r="Z22" s="84">
        <f t="shared" si="1"/>
        <v>0</v>
      </c>
      <c r="AA22" s="85">
        <f t="shared" si="1"/>
        <v>8.4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253.62299999999999</v>
      </c>
      <c r="O26" s="72">
        <v>245.547</v>
      </c>
      <c r="P26" s="72">
        <v>231.67</v>
      </c>
      <c r="Q26" s="72">
        <v>179.964</v>
      </c>
      <c r="R26" s="72">
        <v>117.34699999999999</v>
      </c>
      <c r="S26" s="72">
        <v>107.398</v>
      </c>
      <c r="T26" s="72">
        <v>104.461</v>
      </c>
      <c r="U26" s="72">
        <v>129.714</v>
      </c>
      <c r="V26" s="72">
        <v>108.35599999999999</v>
      </c>
      <c r="W26" s="72">
        <v>115.15900000000001</v>
      </c>
      <c r="X26" s="72">
        <v>236.292</v>
      </c>
      <c r="Y26" s="72">
        <v>240.10400000000001</v>
      </c>
      <c r="Z26" s="73"/>
      <c r="AA26" s="74">
        <f>SUM(B26:Z26)</f>
        <v>2069.6349999999998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253.62299999999999</v>
      </c>
      <c r="O28" s="57">
        <f t="shared" si="2"/>
        <v>245.547</v>
      </c>
      <c r="P28" s="57">
        <f t="shared" si="2"/>
        <v>231.67</v>
      </c>
      <c r="Q28" s="57">
        <f t="shared" si="2"/>
        <v>179.964</v>
      </c>
      <c r="R28" s="57">
        <f t="shared" si="2"/>
        <v>117.34699999999999</v>
      </c>
      <c r="S28" s="57">
        <f t="shared" si="2"/>
        <v>107.398</v>
      </c>
      <c r="T28" s="57">
        <f t="shared" si="2"/>
        <v>104.461</v>
      </c>
      <c r="U28" s="57">
        <f t="shared" si="2"/>
        <v>129.714</v>
      </c>
      <c r="V28" s="57">
        <f t="shared" si="2"/>
        <v>108.35599999999999</v>
      </c>
      <c r="W28" s="57">
        <f t="shared" si="2"/>
        <v>115.15900000000001</v>
      </c>
      <c r="X28" s="57">
        <f t="shared" si="2"/>
        <v>236.292</v>
      </c>
      <c r="Y28" s="57">
        <f t="shared" si="2"/>
        <v>240.10400000000001</v>
      </c>
      <c r="Z28" s="58">
        <f t="shared" si="2"/>
        <v>0</v>
      </c>
      <c r="AA28" s="59">
        <f t="shared" si="2"/>
        <v>2069.6349999999998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253.62299999999999</v>
      </c>
      <c r="O47" s="83">
        <f t="shared" si="8"/>
        <v>245.54700000000003</v>
      </c>
      <c r="P47" s="83">
        <f t="shared" si="8"/>
        <v>231.67</v>
      </c>
      <c r="Q47" s="83">
        <f t="shared" si="8"/>
        <v>179.96399999999997</v>
      </c>
      <c r="R47" s="83">
        <f t="shared" si="8"/>
        <v>117.34699999999998</v>
      </c>
      <c r="S47" s="83">
        <f t="shared" si="8"/>
        <v>107.39799999999998</v>
      </c>
      <c r="T47" s="83">
        <f t="shared" si="8"/>
        <v>104.461</v>
      </c>
      <c r="U47" s="83">
        <f t="shared" si="8"/>
        <v>129.714</v>
      </c>
      <c r="V47" s="83">
        <f t="shared" si="8"/>
        <v>108.35599999999999</v>
      </c>
      <c r="W47" s="83">
        <f t="shared" si="8"/>
        <v>115.15899999999999</v>
      </c>
      <c r="X47" s="83">
        <f t="shared" si="8"/>
        <v>236.292</v>
      </c>
      <c r="Y47" s="83">
        <f t="shared" si="8"/>
        <v>240.10399999999998</v>
      </c>
      <c r="Z47" s="84">
        <f t="shared" si="8"/>
        <v>0</v>
      </c>
      <c r="AA47" s="100">
        <f>SUM(B47:Z47)</f>
        <v>2069.6349999999993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2021-02-16T09:22:03Z</dcterms:created>
  <dcterms:modified xsi:type="dcterms:W3CDTF">2021-02-16T09:22:03Z</dcterms:modified>
</cp:coreProperties>
</file>