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<sst xmlns="http://schemas.openxmlformats.org/spreadsheetml/2006/main" count="110" uniqueCount="50">
  <si>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15/02/2021 11:22:22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</si>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</sst>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36.1</c:v>
                </c:pt>
                <c:pt idx="13">
                  <c:v>35.610999999999997</c:v>
                </c:pt>
                <c:pt idx="14">
                  <c:v>36.1</c:v>
                </c:pt>
                <c:pt idx="15">
                  <c:v>31.1</c:v>
                </c:pt>
                <c:pt idx="16">
                  <c:v>26.262</c:v>
                </c:pt>
                <c:pt idx="17">
                  <c:v>42.753</c:v>
                </c:pt>
                <c:pt idx="18">
                  <c:v>27.625</c:v>
                </c:pt>
                <c:pt idx="19">
                  <c:v>45.111999999999995</c:v>
                </c:pt>
                <c:pt idx="20">
                  <c:v>38.974000000000004</c:v>
                </c:pt>
                <c:pt idx="21">
                  <c:v>31.202000000000002</c:v>
                </c:pt>
                <c:pt idx="22">
                  <c:v>38.158999999999999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14.744</c:v>
                </c:pt>
                <c:pt idx="13">
                  <c:v>16.308</c:v>
                </c:pt>
                <c:pt idx="14">
                  <c:v>12.340999999999999</c:v>
                </c:pt>
                <c:pt idx="15">
                  <c:v>7.5449999999999999</c:v>
                </c:pt>
                <c:pt idx="16">
                  <c:v>4.7919999999999998</c:v>
                </c:pt>
                <c:pt idx="17">
                  <c:v>5.1850000000000005</c:v>
                </c:pt>
                <c:pt idx="18">
                  <c:v>2.8470000000000004</c:v>
                </c:pt>
                <c:pt idx="19">
                  <c:v>2.9829999999999997</c:v>
                </c:pt>
                <c:pt idx="20">
                  <c:v>3.0579999999999998</c:v>
                </c:pt>
                <c:pt idx="21">
                  <c:v>4.8360000000000003</c:v>
                </c:pt>
                <c:pt idx="22">
                  <c:v>3.5540000000000003</c:v>
                </c:pt>
                <c:pt idx="23">
                  <c:v>0.316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6076008"/>
        <c:axId val="2960764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50.987000000000002</c:v>
                </c:pt>
                <c:pt idx="13">
                  <c:v>52.066000000000003</c:v>
                </c:pt>
                <c:pt idx="14">
                  <c:v>48.582000000000001</c:v>
                </c:pt>
                <c:pt idx="15">
                  <c:v>38.830000000000005</c:v>
                </c:pt>
                <c:pt idx="16">
                  <c:v>31.277000000000001</c:v>
                </c:pt>
                <c:pt idx="17">
                  <c:v>48.162999999999997</c:v>
                </c:pt>
                <c:pt idx="18">
                  <c:v>30.667000000000002</c:v>
                </c:pt>
                <c:pt idx="19">
                  <c:v>48.265000000000001</c:v>
                </c:pt>
                <c:pt idx="20">
                  <c:v>42.230999999999995</c:v>
                </c:pt>
                <c:pt idx="21">
                  <c:v>36.228000000000002</c:v>
                </c:pt>
                <c:pt idx="22">
                  <c:v>41.957999999999998</c:v>
                </c:pt>
                <c:pt idx="23">
                  <c:v>67.671000000000006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076008"/>
        <c:axId val="2960764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125</c:v>
                </c:pt>
                <c:pt idx="13">
                  <c:v>124.51</c:v>
                </c:pt>
                <c:pt idx="14">
                  <c:v>125</c:v>
                </c:pt>
                <c:pt idx="15">
                  <c:v>120</c:v>
                </c:pt>
                <c:pt idx="16">
                  <c:v>102.22</c:v>
                </c:pt>
                <c:pt idx="17">
                  <c:v>110.1</c:v>
                </c:pt>
                <c:pt idx="18">
                  <c:v>106.39</c:v>
                </c:pt>
                <c:pt idx="19">
                  <c:v>111.14</c:v>
                </c:pt>
                <c:pt idx="20">
                  <c:v>108.45</c:v>
                </c:pt>
                <c:pt idx="21">
                  <c:v>111.03</c:v>
                </c:pt>
                <c:pt idx="22">
                  <c:v>111.45</c:v>
                </c:pt>
                <c:pt idx="23">
                  <c:v>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077184"/>
        <c:axId val="296076792"/>
      </c:lineChart>
      <c:catAx>
        <c:axId val="296076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076400"/>
        <c:crosses val="autoZero"/>
        <c:auto val="1"/>
        <c:lblAlgn val="ctr"/>
        <c:lblOffset val="100"/>
        <c:noMultiLvlLbl val="0"/>
      </c:catAx>
      <c:valAx>
        <c:axId val="296076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076008"/>
        <c:crosses val="autoZero"/>
        <c:crossBetween val="between"/>
      </c:valAx>
      <c:valAx>
        <c:axId val="296076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077184"/>
        <c:crosses val="max"/>
        <c:crossBetween val="between"/>
      </c:valAx>
      <c:catAx>
        <c:axId val="296077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6076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388.99800000000005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78.509</v>
          </cell>
        </row>
        <row r="31">
          <cell r="C31">
            <v>0</v>
          </cell>
        </row>
        <row r="32">
          <cell r="C32">
            <v>2.3839999999999999</v>
          </cell>
        </row>
        <row r="33">
          <cell r="C33">
            <v>67.034000000000006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45.494</v>
          </cell>
        </row>
        <row r="40">
          <cell r="C40">
            <v>435.42900000000009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56.001999999999995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125</v>
          </cell>
          <cell r="O7">
            <v>124.51</v>
          </cell>
          <cell r="P7">
            <v>125</v>
          </cell>
          <cell r="Q7">
            <v>120</v>
          </cell>
          <cell r="R7">
            <v>102.22</v>
          </cell>
          <cell r="S7">
            <v>110.1</v>
          </cell>
          <cell r="T7">
            <v>106.39</v>
          </cell>
          <cell r="U7">
            <v>111.14</v>
          </cell>
          <cell r="V7">
            <v>108.45</v>
          </cell>
          <cell r="W7">
            <v>111.03</v>
          </cell>
          <cell r="X7">
            <v>111.45</v>
          </cell>
          <cell r="Y7">
            <v>53</v>
          </cell>
        </row>
        <row r="37">
          <cell r="N37">
            <v>36.1</v>
          </cell>
          <cell r="O37">
            <v>35.610999999999997</v>
          </cell>
          <cell r="P37">
            <v>36.1</v>
          </cell>
          <cell r="Q37">
            <v>31.1</v>
          </cell>
          <cell r="R37">
            <v>13.321999999999999</v>
          </cell>
          <cell r="S37">
            <v>20.805</v>
          </cell>
          <cell r="T37">
            <v>16.559999999999999</v>
          </cell>
          <cell r="U37">
            <v>21.984999999999999</v>
          </cell>
          <cell r="V37">
            <v>18.916</v>
          </cell>
          <cell r="W37">
            <v>8.1980000000000004</v>
          </cell>
        </row>
        <row r="38">
          <cell r="R38">
            <v>12.94</v>
          </cell>
          <cell r="S38">
            <v>21.948</v>
          </cell>
          <cell r="T38">
            <v>11.065</v>
          </cell>
          <cell r="U38">
            <v>23.126999999999999</v>
          </cell>
          <cell r="V38">
            <v>20.058</v>
          </cell>
          <cell r="W38">
            <v>23.004000000000001</v>
          </cell>
          <cell r="X38">
            <v>38.158999999999999</v>
          </cell>
        </row>
        <row r="59">
          <cell r="N59">
            <v>14.744</v>
          </cell>
          <cell r="O59">
            <v>16.308</v>
          </cell>
          <cell r="P59">
            <v>12.340999999999999</v>
          </cell>
          <cell r="Q59">
            <v>7.5449999999999999</v>
          </cell>
          <cell r="R59">
            <v>4.7919999999999998</v>
          </cell>
          <cell r="S59">
            <v>5.1850000000000005</v>
          </cell>
          <cell r="T59">
            <v>2.8470000000000004</v>
          </cell>
          <cell r="U59">
            <v>2.9829999999999997</v>
          </cell>
          <cell r="V59">
            <v>3.0579999999999998</v>
          </cell>
          <cell r="W59">
            <v>4.8360000000000003</v>
          </cell>
          <cell r="X59">
            <v>3.5540000000000003</v>
          </cell>
          <cell r="Y59">
            <v>0.316</v>
          </cell>
        </row>
        <row r="65">
          <cell r="N65">
            <v>0.14299999999999999</v>
          </cell>
          <cell r="O65">
            <v>0.14699999999999999</v>
          </cell>
          <cell r="P65">
            <v>0.14099999999999999</v>
          </cell>
          <cell r="Q65">
            <v>0.185</v>
          </cell>
          <cell r="R65">
            <v>0.223</v>
          </cell>
          <cell r="S65">
            <v>0.22500000000000001</v>
          </cell>
          <cell r="T65">
            <v>0.19500000000000001</v>
          </cell>
          <cell r="U65">
            <v>0.17</v>
          </cell>
          <cell r="V65">
            <v>0.19900000000000001</v>
          </cell>
          <cell r="W65">
            <v>0.19</v>
          </cell>
          <cell r="X65">
            <v>0.245</v>
          </cell>
          <cell r="Y65">
            <v>0.32100000000000001</v>
          </cell>
        </row>
        <row r="66">
          <cell r="Y66">
            <v>67.034000000000006</v>
          </cell>
        </row>
      </sheetData>
      <sheetData sheetId="17">
        <row r="59">
          <cell r="Y59">
            <v>56.001999999999995</v>
          </cell>
        </row>
        <row r="65">
          <cell r="S65">
            <v>8.9209999999999994</v>
          </cell>
          <cell r="T65">
            <v>8.7159999999999993</v>
          </cell>
          <cell r="U65">
            <v>8.2899999999999991</v>
          </cell>
          <cell r="V65">
            <v>7.8979999999999997</v>
          </cell>
          <cell r="Y65">
            <v>11.669</v>
          </cell>
        </row>
        <row r="66">
          <cell r="N66">
            <v>50.987000000000002</v>
          </cell>
          <cell r="O66">
            <v>52.066000000000003</v>
          </cell>
          <cell r="P66">
            <v>48.582000000000001</v>
          </cell>
          <cell r="Q66">
            <v>38.830000000000005</v>
          </cell>
          <cell r="R66">
            <v>31.277000000000001</v>
          </cell>
          <cell r="S66">
            <v>39.241999999999997</v>
          </cell>
          <cell r="T66">
            <v>21.951000000000001</v>
          </cell>
          <cell r="U66">
            <v>39.974999999999994</v>
          </cell>
          <cell r="V66">
            <v>34.332999999999998</v>
          </cell>
          <cell r="W66">
            <v>36.228000000000002</v>
          </cell>
          <cell r="X66">
            <v>41.957999999999998</v>
          </cell>
        </row>
      </sheetData>
      <sheetData sheetId="18">
        <row r="7">
          <cell r="N7">
            <v>125</v>
          </cell>
          <cell r="O7">
            <v>124.51</v>
          </cell>
          <cell r="P7">
            <v>125</v>
          </cell>
          <cell r="Q7">
            <v>120</v>
          </cell>
          <cell r="R7">
            <v>102.22</v>
          </cell>
          <cell r="S7">
            <v>110.1</v>
          </cell>
          <cell r="T7">
            <v>106.39</v>
          </cell>
          <cell r="U7">
            <v>111.14</v>
          </cell>
          <cell r="V7">
            <v>108.45</v>
          </cell>
          <cell r="W7">
            <v>111.03</v>
          </cell>
          <cell r="X7">
            <v>111.45</v>
          </cell>
          <cell r="Y7">
            <v>53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PETROGAZ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44240</v>
          </cell>
        </row>
        <row r="4">
          <cell r="B4">
            <v>44240</v>
          </cell>
        </row>
        <row r="5">
          <cell r="B5">
            <v>44240</v>
          </cell>
        </row>
        <row r="6">
          <cell r="B6">
            <v>44240</v>
          </cell>
        </row>
        <row r="7">
          <cell r="B7">
            <v>44240</v>
          </cell>
        </row>
        <row r="8">
          <cell r="B8">
            <v>44240</v>
          </cell>
        </row>
        <row r="9">
          <cell r="B9">
            <v>44240</v>
          </cell>
        </row>
        <row r="10">
          <cell r="B10">
            <v>44240</v>
          </cell>
        </row>
        <row r="11">
          <cell r="B11">
            <v>44240</v>
          </cell>
        </row>
        <row r="12">
          <cell r="B12">
            <v>44240</v>
          </cell>
        </row>
        <row r="13">
          <cell r="B13">
            <v>44240</v>
          </cell>
        </row>
        <row r="14">
          <cell r="B14">
            <v>44240</v>
          </cell>
        </row>
        <row r="15">
          <cell r="B15">
            <v>44240</v>
          </cell>
        </row>
        <row r="16">
          <cell r="B16">
            <v>44240</v>
          </cell>
        </row>
      </sheetData>
      <sheetData sheetId="41">
        <row r="2">
          <cell r="C2">
            <v>44244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50.987000000000002</v>
      </c>
      <c r="O4" s="18">
        <v>52.066000000000003</v>
      </c>
      <c r="P4" s="18">
        <v>48.582000000000001</v>
      </c>
      <c r="Q4" s="18">
        <v>38.83</v>
      </c>
      <c r="R4" s="18">
        <v>31.276999999999997</v>
      </c>
      <c r="S4" s="18">
        <v>48.163000000000004</v>
      </c>
      <c r="T4" s="18">
        <v>30.667000000000002</v>
      </c>
      <c r="U4" s="18">
        <v>48.265000000000001</v>
      </c>
      <c r="V4" s="18">
        <v>42.231000000000002</v>
      </c>
      <c r="W4" s="18">
        <v>36.228000000000002</v>
      </c>
      <c r="X4" s="18">
        <v>41.957999999999998</v>
      </c>
      <c r="Y4" s="18">
        <v>67.671000000000006</v>
      </c>
      <c r="Z4" s="19"/>
      <c r="AA4" s="20">
        <f>SUM(B4:Z4)</f>
        <v>536.92500000000007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125</v>
      </c>
      <c r="O7" s="28">
        <v>124.51</v>
      </c>
      <c r="P7" s="28">
        <v>125</v>
      </c>
      <c r="Q7" s="28">
        <v>120</v>
      </c>
      <c r="R7" s="28">
        <v>102.22</v>
      </c>
      <c r="S7" s="28">
        <v>110.1</v>
      </c>
      <c r="T7" s="28">
        <v>106.39</v>
      </c>
      <c r="U7" s="28">
        <v>111.14</v>
      </c>
      <c r="V7" s="28">
        <v>108.45</v>
      </c>
      <c r="W7" s="28">
        <v>111.03</v>
      </c>
      <c r="X7" s="28">
        <v>111.45</v>
      </c>
      <c r="Y7" s="28">
        <v>53</v>
      </c>
      <c r="Z7" s="29"/>
      <c r="AA7" s="30">
        <f>IF(SUM(GR_MAINLAND_MCP_SUM_SELL)&lt;&gt;0,AVERAGEIF(GR_MAINLAND_MCP_SUM_SELL,"&lt;&gt;"""),"")</f>
        <v>109.02416666666666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36.1</v>
      </c>
      <c r="O11" s="47">
        <v>35.610999999999997</v>
      </c>
      <c r="P11" s="47">
        <v>36.1</v>
      </c>
      <c r="Q11" s="47">
        <v>31.1</v>
      </c>
      <c r="R11" s="47">
        <v>26.262</v>
      </c>
      <c r="S11" s="47">
        <v>42.753</v>
      </c>
      <c r="T11" s="47">
        <v>27.625</v>
      </c>
      <c r="U11" s="47">
        <v>45.111999999999995</v>
      </c>
      <c r="V11" s="47">
        <v>38.974000000000004</v>
      </c>
      <c r="W11" s="47">
        <v>31.202000000000002</v>
      </c>
      <c r="X11" s="47">
        <v>38.158999999999999</v>
      </c>
      <c r="Y11" s="47"/>
      <c r="Z11" s="48"/>
      <c r="AA11" s="49">
        <f>SUM(B11:Z11)</f>
        <v>388.99799999999999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14.744</v>
      </c>
      <c r="O13" s="52">
        <v>16.308</v>
      </c>
      <c r="P13" s="52">
        <v>12.340999999999999</v>
      </c>
      <c r="Q13" s="52">
        <v>7.5449999999999999</v>
      </c>
      <c r="R13" s="52">
        <v>4.7919999999999998</v>
      </c>
      <c r="S13" s="52">
        <v>5.1850000000000005</v>
      </c>
      <c r="T13" s="52">
        <v>2.8470000000000004</v>
      </c>
      <c r="U13" s="52">
        <v>2.9829999999999997</v>
      </c>
      <c r="V13" s="52">
        <v>3.0579999999999998</v>
      </c>
      <c r="W13" s="52">
        <v>4.8360000000000003</v>
      </c>
      <c r="X13" s="52">
        <v>3.5540000000000003</v>
      </c>
      <c r="Y13" s="52">
        <v>0.316</v>
      </c>
      <c r="Z13" s="53"/>
      <c r="AA13" s="54">
        <f>SUM(B13:Z13)</f>
        <v>78.509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50.844000000000001</v>
      </c>
      <c r="O14" s="57">
        <f t="shared" si="0"/>
        <v>51.918999999999997</v>
      </c>
      <c r="P14" s="57">
        <f t="shared" si="0"/>
        <v>48.441000000000003</v>
      </c>
      <c r="Q14" s="57">
        <f t="shared" si="0"/>
        <v>38.645000000000003</v>
      </c>
      <c r="R14" s="57">
        <f t="shared" si="0"/>
        <v>31.054000000000002</v>
      </c>
      <c r="S14" s="57">
        <f t="shared" si="0"/>
        <v>47.938000000000002</v>
      </c>
      <c r="T14" s="57">
        <f t="shared" si="0"/>
        <v>30.472000000000001</v>
      </c>
      <c r="U14" s="57">
        <f t="shared" si="0"/>
        <v>48.094999999999992</v>
      </c>
      <c r="V14" s="57">
        <f t="shared" si="0"/>
        <v>42.032000000000004</v>
      </c>
      <c r="W14" s="57">
        <f t="shared" si="0"/>
        <v>36.038000000000004</v>
      </c>
      <c r="X14" s="57">
        <f t="shared" si="0"/>
        <v>41.713000000000001</v>
      </c>
      <c r="Y14" s="57">
        <f t="shared" si="0"/>
        <v>0.316</v>
      </c>
      <c r="Z14" s="58" t="str">
        <f t="shared" si="0"/>
        <v/>
      </c>
      <c r="AA14" s="59">
        <f>SUM(AA9:AA13)</f>
        <v>467.50700000000001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0.14299999999999999</v>
      </c>
      <c r="O18" s="72">
        <v>0.14699999999999999</v>
      </c>
      <c r="P18" s="72">
        <v>0.14099999999999999</v>
      </c>
      <c r="Q18" s="72">
        <v>0.185</v>
      </c>
      <c r="R18" s="72">
        <v>0.223</v>
      </c>
      <c r="S18" s="72">
        <v>0.22500000000000001</v>
      </c>
      <c r="T18" s="72">
        <v>0.19500000000000001</v>
      </c>
      <c r="U18" s="72">
        <v>0.17</v>
      </c>
      <c r="V18" s="72">
        <v>0.19900000000000001</v>
      </c>
      <c r="W18" s="72">
        <v>0.19</v>
      </c>
      <c r="X18" s="72">
        <v>0.245</v>
      </c>
      <c r="Y18" s="72">
        <v>0.32100000000000001</v>
      </c>
      <c r="Z18" s="73"/>
      <c r="AA18" s="74">
        <f>SUM(B18:Z18)</f>
        <v>2.3839999999999999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v>67.034000000000006</v>
      </c>
      <c r="Z19" s="73"/>
      <c r="AA19" s="74">
        <f>SUM(B19:Z19)</f>
        <v>67.034000000000006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0.14299999999999999</v>
      </c>
      <c r="O22" s="83">
        <f t="shared" si="1"/>
        <v>0.14699999999999999</v>
      </c>
      <c r="P22" s="83">
        <f t="shared" si="1"/>
        <v>0.14099999999999999</v>
      </c>
      <c r="Q22" s="83">
        <f t="shared" si="1"/>
        <v>0.185</v>
      </c>
      <c r="R22" s="83">
        <f t="shared" si="1"/>
        <v>0.223</v>
      </c>
      <c r="S22" s="83">
        <f t="shared" si="1"/>
        <v>0.22500000000000001</v>
      </c>
      <c r="T22" s="83">
        <f t="shared" si="1"/>
        <v>0.19500000000000001</v>
      </c>
      <c r="U22" s="83">
        <f t="shared" si="1"/>
        <v>0.17</v>
      </c>
      <c r="V22" s="83">
        <f t="shared" si="1"/>
        <v>0.19900000000000001</v>
      </c>
      <c r="W22" s="83">
        <f t="shared" si="1"/>
        <v>0.19</v>
      </c>
      <c r="X22" s="83">
        <f t="shared" si="1"/>
        <v>0.245</v>
      </c>
      <c r="Y22" s="83">
        <f t="shared" si="1"/>
        <v>67.355000000000004</v>
      </c>
      <c r="Z22" s="84" t="str">
        <f t="shared" si="1"/>
        <v/>
      </c>
      <c r="AA22" s="85">
        <f>SUM(AA17:AA21)</f>
        <v>69.418000000000006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50.987000000000002</v>
      </c>
      <c r="O26" s="72">
        <v>52.066000000000003</v>
      </c>
      <c r="P26" s="72">
        <v>48.582000000000001</v>
      </c>
      <c r="Q26" s="72">
        <v>38.83</v>
      </c>
      <c r="R26" s="72">
        <v>31.277000000000001</v>
      </c>
      <c r="S26" s="72">
        <v>48.162999999999997</v>
      </c>
      <c r="T26" s="72">
        <v>30.667000000000002</v>
      </c>
      <c r="U26" s="72">
        <v>48.265000000000001</v>
      </c>
      <c r="V26" s="72">
        <v>42.231000000000002</v>
      </c>
      <c r="W26" s="72">
        <v>36.228000000000002</v>
      </c>
      <c r="X26" s="72">
        <v>41.957999999999998</v>
      </c>
      <c r="Y26" s="72">
        <v>67.671000000000006</v>
      </c>
      <c r="Z26" s="73"/>
      <c r="AA26" s="74">
        <f>SUM(B26:Z26)</f>
        <v>536.92500000000007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50.987000000000002</v>
      </c>
      <c r="O28" s="57">
        <f t="shared" si="2"/>
        <v>52.066000000000003</v>
      </c>
      <c r="P28" s="57">
        <f t="shared" si="2"/>
        <v>48.582000000000001</v>
      </c>
      <c r="Q28" s="57">
        <f t="shared" si="2"/>
        <v>38.83</v>
      </c>
      <c r="R28" s="57">
        <f t="shared" si="2"/>
        <v>31.277000000000001</v>
      </c>
      <c r="S28" s="57">
        <f t="shared" si="2"/>
        <v>48.162999999999997</v>
      </c>
      <c r="T28" s="57">
        <f t="shared" si="2"/>
        <v>30.667000000000002</v>
      </c>
      <c r="U28" s="57">
        <f t="shared" si="2"/>
        <v>48.265000000000001</v>
      </c>
      <c r="V28" s="57">
        <f t="shared" si="2"/>
        <v>42.231000000000002</v>
      </c>
      <c r="W28" s="57">
        <f t="shared" si="2"/>
        <v>36.228000000000002</v>
      </c>
      <c r="X28" s="57">
        <f t="shared" si="2"/>
        <v>41.957999999999998</v>
      </c>
      <c r="Y28" s="57">
        <f t="shared" si="2"/>
        <v>67.671000000000006</v>
      </c>
      <c r="Z28" s="58" t="str">
        <f t="shared" si="2"/>
        <v/>
      </c>
      <c r="AA28" s="59">
        <f>SUM(AA25:AA27)</f>
        <v>536.92500000000007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50.987000000000002</v>
      </c>
      <c r="O47" s="83">
        <f t="shared" si="8"/>
        <v>52.065999999999995</v>
      </c>
      <c r="P47" s="83">
        <f t="shared" si="8"/>
        <v>48.582000000000001</v>
      </c>
      <c r="Q47" s="83">
        <f t="shared" si="8"/>
        <v>38.830000000000005</v>
      </c>
      <c r="R47" s="83">
        <f t="shared" si="8"/>
        <v>31.277000000000001</v>
      </c>
      <c r="S47" s="83">
        <f t="shared" si="8"/>
        <v>48.163000000000004</v>
      </c>
      <c r="T47" s="83">
        <f t="shared" si="8"/>
        <v>30.667000000000002</v>
      </c>
      <c r="U47" s="83">
        <f t="shared" si="8"/>
        <v>48.264999999999993</v>
      </c>
      <c r="V47" s="83">
        <f t="shared" si="8"/>
        <v>42.231000000000002</v>
      </c>
      <c r="W47" s="83">
        <f t="shared" si="8"/>
        <v>36.228000000000002</v>
      </c>
      <c r="X47" s="83">
        <f t="shared" si="8"/>
        <v>41.957999999999998</v>
      </c>
      <c r="Y47" s="83">
        <f t="shared" si="8"/>
        <v>67.671000000000006</v>
      </c>
      <c r="Z47" s="84" t="str">
        <f t="shared" si="8"/>
        <v/>
      </c>
      <c r="AA47" s="100">
        <f>SUM(B47:Z47)</f>
        <v>536.92500000000007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50.987000000000002</v>
      </c>
      <c r="O4" s="18">
        <v>52.066000000000003</v>
      </c>
      <c r="P4" s="18">
        <v>48.582000000000001</v>
      </c>
      <c r="Q4" s="18">
        <v>38.830000000000005</v>
      </c>
      <c r="R4" s="18">
        <v>31.277000000000001</v>
      </c>
      <c r="S4" s="18">
        <v>48.162999999999997</v>
      </c>
      <c r="T4" s="18">
        <v>30.667000000000002</v>
      </c>
      <c r="U4" s="18">
        <v>48.265000000000001</v>
      </c>
      <c r="V4" s="18">
        <v>42.230999999999995</v>
      </c>
      <c r="W4" s="18">
        <v>36.228000000000002</v>
      </c>
      <c r="X4" s="18">
        <v>41.957999999999998</v>
      </c>
      <c r="Y4" s="18">
        <v>67.671000000000006</v>
      </c>
      <c r="Z4" s="19"/>
      <c r="AA4" s="20">
        <f>SUM(B4:Z4)</f>
        <v>536.92500000000007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125</v>
      </c>
      <c r="O7" s="28">
        <v>124.51</v>
      </c>
      <c r="P7" s="28">
        <v>125</v>
      </c>
      <c r="Q7" s="28">
        <v>120</v>
      </c>
      <c r="R7" s="28">
        <v>102.22</v>
      </c>
      <c r="S7" s="28">
        <v>110.1</v>
      </c>
      <c r="T7" s="28">
        <v>106.39</v>
      </c>
      <c r="U7" s="28">
        <v>111.14</v>
      </c>
      <c r="V7" s="28">
        <v>108.45</v>
      </c>
      <c r="W7" s="28">
        <v>111.03</v>
      </c>
      <c r="X7" s="28">
        <v>111.45</v>
      </c>
      <c r="Y7" s="28">
        <v>53</v>
      </c>
      <c r="Z7" s="29"/>
      <c r="AA7" s="30">
        <v>109.02416666666666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>
        <v>56.001999999999995</v>
      </c>
      <c r="Z13" s="53"/>
      <c r="AA13" s="54">
        <f>SUM(B13:Z13)</f>
        <v>56.001999999999995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56.001999999999995</v>
      </c>
      <c r="Z14" s="58" t="str">
        <f t="shared" si="0"/>
        <v/>
      </c>
      <c r="AA14" s="59">
        <f>SUM(AA9:AA13)</f>
        <v>56.001999999999995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>
        <v>8.9209999999999994</v>
      </c>
      <c r="T18" s="72">
        <v>8.7159999999999993</v>
      </c>
      <c r="U18" s="72">
        <v>8.2899999999999991</v>
      </c>
      <c r="V18" s="72">
        <v>7.8979999999999997</v>
      </c>
      <c r="W18" s="72"/>
      <c r="X18" s="72"/>
      <c r="Y18" s="72">
        <v>11.669</v>
      </c>
      <c r="Z18" s="73"/>
      <c r="AA18" s="74">
        <f>SUM(B18:Z18)</f>
        <v>45.494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50.987000000000002</v>
      </c>
      <c r="O19" s="76">
        <v>52.066000000000003</v>
      </c>
      <c r="P19" s="76">
        <v>48.582000000000001</v>
      </c>
      <c r="Q19" s="76">
        <v>38.830000000000005</v>
      </c>
      <c r="R19" s="76">
        <v>31.277000000000001</v>
      </c>
      <c r="S19" s="76">
        <v>39.241999999999997</v>
      </c>
      <c r="T19" s="76">
        <v>21.951000000000001</v>
      </c>
      <c r="U19" s="76">
        <v>39.974999999999994</v>
      </c>
      <c r="V19" s="76">
        <v>34.332999999999998</v>
      </c>
      <c r="W19" s="76">
        <v>36.228000000000002</v>
      </c>
      <c r="X19" s="76">
        <v>41.957999999999998</v>
      </c>
      <c r="Y19" s="76"/>
      <c r="Z19" s="73"/>
      <c r="AA19" s="74">
        <f>SUM(B19:Z19)</f>
        <v>435.42900000000009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50.987000000000002</v>
      </c>
      <c r="O22" s="83">
        <f t="shared" si="1"/>
        <v>52.066000000000003</v>
      </c>
      <c r="P22" s="83">
        <f t="shared" si="1"/>
        <v>48.582000000000001</v>
      </c>
      <c r="Q22" s="83">
        <f t="shared" si="1"/>
        <v>38.830000000000005</v>
      </c>
      <c r="R22" s="83">
        <f t="shared" si="1"/>
        <v>31.277000000000001</v>
      </c>
      <c r="S22" s="83">
        <f t="shared" si="1"/>
        <v>48.162999999999997</v>
      </c>
      <c r="T22" s="83">
        <f t="shared" si="1"/>
        <v>30.667000000000002</v>
      </c>
      <c r="U22" s="83">
        <f t="shared" si="1"/>
        <v>48.264999999999993</v>
      </c>
      <c r="V22" s="83">
        <f t="shared" si="1"/>
        <v>42.230999999999995</v>
      </c>
      <c r="W22" s="83">
        <f t="shared" si="1"/>
        <v>36.228000000000002</v>
      </c>
      <c r="X22" s="83">
        <f t="shared" si="1"/>
        <v>41.957999999999998</v>
      </c>
      <c r="Y22" s="83">
        <f t="shared" si="1"/>
        <v>11.669</v>
      </c>
      <c r="Z22" s="84">
        <f t="shared" si="1"/>
        <v>0</v>
      </c>
      <c r="AA22" s="85">
        <f t="shared" si="1"/>
        <v>480.92300000000012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50.987000000000002</v>
      </c>
      <c r="O26" s="72">
        <v>52.066000000000003</v>
      </c>
      <c r="P26" s="72">
        <v>48.582000000000001</v>
      </c>
      <c r="Q26" s="72">
        <v>38.83</v>
      </c>
      <c r="R26" s="72">
        <v>31.277000000000001</v>
      </c>
      <c r="S26" s="72">
        <v>48.162999999999997</v>
      </c>
      <c r="T26" s="72">
        <v>30.667000000000002</v>
      </c>
      <c r="U26" s="72">
        <v>48.265000000000001</v>
      </c>
      <c r="V26" s="72">
        <v>42.231000000000002</v>
      </c>
      <c r="W26" s="72">
        <v>36.228000000000002</v>
      </c>
      <c r="X26" s="72">
        <v>41.957999999999998</v>
      </c>
      <c r="Y26" s="72">
        <v>67.671000000000006</v>
      </c>
      <c r="Z26" s="73"/>
      <c r="AA26" s="74">
        <f>SUM(B26:Z26)</f>
        <v>536.92500000000007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50.987000000000002</v>
      </c>
      <c r="O28" s="57">
        <f t="shared" si="2"/>
        <v>52.066000000000003</v>
      </c>
      <c r="P28" s="57">
        <f t="shared" si="2"/>
        <v>48.582000000000001</v>
      </c>
      <c r="Q28" s="57">
        <f t="shared" si="2"/>
        <v>38.83</v>
      </c>
      <c r="R28" s="57">
        <f t="shared" si="2"/>
        <v>31.277000000000001</v>
      </c>
      <c r="S28" s="57">
        <f t="shared" si="2"/>
        <v>48.162999999999997</v>
      </c>
      <c r="T28" s="57">
        <f t="shared" si="2"/>
        <v>30.667000000000002</v>
      </c>
      <c r="U28" s="57">
        <f t="shared" si="2"/>
        <v>48.265000000000001</v>
      </c>
      <c r="V28" s="57">
        <f t="shared" si="2"/>
        <v>42.231000000000002</v>
      </c>
      <c r="W28" s="57">
        <f t="shared" si="2"/>
        <v>36.228000000000002</v>
      </c>
      <c r="X28" s="57">
        <f t="shared" si="2"/>
        <v>41.957999999999998</v>
      </c>
      <c r="Y28" s="57">
        <f t="shared" si="2"/>
        <v>67.671000000000006</v>
      </c>
      <c r="Z28" s="58">
        <f t="shared" si="2"/>
        <v>0</v>
      </c>
      <c r="AA28" s="59">
        <f t="shared" si="2"/>
        <v>536.92500000000007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50.987000000000002</v>
      </c>
      <c r="O47" s="83">
        <f t="shared" si="8"/>
        <v>52.066000000000003</v>
      </c>
      <c r="P47" s="83">
        <f t="shared" si="8"/>
        <v>48.582000000000001</v>
      </c>
      <c r="Q47" s="83">
        <f t="shared" si="8"/>
        <v>38.830000000000005</v>
      </c>
      <c r="R47" s="83">
        <f t="shared" si="8"/>
        <v>31.277000000000001</v>
      </c>
      <c r="S47" s="83">
        <f t="shared" si="8"/>
        <v>48.162999999999997</v>
      </c>
      <c r="T47" s="83">
        <f t="shared" si="8"/>
        <v>30.667000000000002</v>
      </c>
      <c r="U47" s="83">
        <f t="shared" si="8"/>
        <v>48.264999999999993</v>
      </c>
      <c r="V47" s="83">
        <f t="shared" si="8"/>
        <v>42.230999999999995</v>
      </c>
      <c r="W47" s="83">
        <f t="shared" si="8"/>
        <v>36.228000000000002</v>
      </c>
      <c r="X47" s="83">
        <f t="shared" si="8"/>
        <v>41.957999999999998</v>
      </c>
      <c r="Y47" s="83">
        <f t="shared" si="8"/>
        <v>67.670999999999992</v>
      </c>
      <c r="Z47" s="84">
        <f t="shared" si="8"/>
        <v>0</v>
      </c>
      <c r="AA47" s="100">
        <f>SUM(B47:Z47)</f>
        <v>536.92499999999995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2021-02-15T09:22:22Z</dcterms:created>
  <dcterms:modified xsi:type="dcterms:W3CDTF">2021-02-15T09:22:23Z</dcterms:modified>
</cp:coreProperties>
</file>