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[1]SPOT_Orders_OverView_01!$A$18:$A$33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R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<sst xmlns="http://schemas.openxmlformats.org/spreadsheetml/2006/main" count="110" uniqueCount="50">
  <si>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14/02/2021 11:22:39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</si>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</sst>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14.337999999999999</c:v>
                </c:pt>
                <c:pt idx="17">
                  <c:v>12.173999999999999</c:v>
                </c:pt>
                <c:pt idx="18">
                  <c:v>20.439</c:v>
                </c:pt>
                <c:pt idx="19">
                  <c:v>17.68</c:v>
                </c:pt>
                <c:pt idx="20">
                  <c:v>9.7170000000000005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14.333</c:v>
                </c:pt>
                <c:pt idx="13">
                  <c:v>16.013000000000002</c:v>
                </c:pt>
                <c:pt idx="14">
                  <c:v>17.321999999999999</c:v>
                </c:pt>
                <c:pt idx="15">
                  <c:v>16.834000000000003</c:v>
                </c:pt>
                <c:pt idx="16">
                  <c:v>9.2620000000000005</c:v>
                </c:pt>
                <c:pt idx="17">
                  <c:v>16.768000000000001</c:v>
                </c:pt>
                <c:pt idx="18">
                  <c:v>12.928999999999998</c:v>
                </c:pt>
                <c:pt idx="19">
                  <c:v>12.422000000000001</c:v>
                </c:pt>
                <c:pt idx="20">
                  <c:v>15.406000000000001</c:v>
                </c:pt>
                <c:pt idx="21">
                  <c:v>12.709</c:v>
                </c:pt>
                <c:pt idx="22">
                  <c:v>16.035</c:v>
                </c:pt>
                <c:pt idx="23">
                  <c:v>16.937000000000001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0687824"/>
        <c:axId val="260688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14.333</c:v>
                </c:pt>
                <c:pt idx="13">
                  <c:v>16.012999999999998</c:v>
                </c:pt>
                <c:pt idx="14">
                  <c:v>18.122</c:v>
                </c:pt>
                <c:pt idx="15">
                  <c:v>17.633999999999997</c:v>
                </c:pt>
                <c:pt idx="16">
                  <c:v>25.400000000000002</c:v>
                </c:pt>
                <c:pt idx="17">
                  <c:v>30.742000000000001</c:v>
                </c:pt>
                <c:pt idx="18">
                  <c:v>35.167999999999999</c:v>
                </c:pt>
                <c:pt idx="19">
                  <c:v>31.901999999999997</c:v>
                </c:pt>
                <c:pt idx="20">
                  <c:v>26.922999999999995</c:v>
                </c:pt>
                <c:pt idx="21">
                  <c:v>14.509000000000002</c:v>
                </c:pt>
                <c:pt idx="22">
                  <c:v>17.835000000000001</c:v>
                </c:pt>
                <c:pt idx="23">
                  <c:v>18.319000000000003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687824"/>
        <c:axId val="260688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73.239999999999995</c:v>
                </c:pt>
                <c:pt idx="13">
                  <c:v>52.07</c:v>
                </c:pt>
                <c:pt idx="14">
                  <c:v>53.05</c:v>
                </c:pt>
                <c:pt idx="15">
                  <c:v>61</c:v>
                </c:pt>
                <c:pt idx="16">
                  <c:v>74.290000000000006</c:v>
                </c:pt>
                <c:pt idx="17">
                  <c:v>89.89</c:v>
                </c:pt>
                <c:pt idx="18">
                  <c:v>91.32</c:v>
                </c:pt>
                <c:pt idx="19">
                  <c:v>91.51</c:v>
                </c:pt>
                <c:pt idx="20">
                  <c:v>89.89</c:v>
                </c:pt>
                <c:pt idx="21">
                  <c:v>80.61</c:v>
                </c:pt>
                <c:pt idx="22">
                  <c:v>53.01</c:v>
                </c:pt>
                <c:pt idx="23">
                  <c:v>60.04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689000"/>
        <c:axId val="260688608"/>
      </c:lineChart>
      <c:catAx>
        <c:axId val="260687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688216"/>
        <c:crosses val="autoZero"/>
        <c:auto val="1"/>
        <c:lblAlgn val="ctr"/>
        <c:lblOffset val="100"/>
        <c:noMultiLvlLbl val="0"/>
      </c:catAx>
      <c:valAx>
        <c:axId val="260688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687824"/>
        <c:crosses val="autoZero"/>
        <c:crossBetween val="between"/>
      </c:valAx>
      <c:valAx>
        <c:axId val="260688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689000"/>
        <c:crosses val="max"/>
        <c:crossBetween val="between"/>
      </c:valAx>
      <c:catAx>
        <c:axId val="260689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06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74.347999999999999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176.97000000000003</v>
          </cell>
        </row>
        <row r="31">
          <cell r="C31">
            <v>15.200000000000003</v>
          </cell>
        </row>
        <row r="32">
          <cell r="C32">
            <v>0</v>
          </cell>
        </row>
        <row r="33">
          <cell r="C33">
            <v>0.38200000000000001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47.931000000000004</v>
          </cell>
        </row>
        <row r="40">
          <cell r="C40">
            <v>212.70300000000003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6.266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73.239999999999995</v>
          </cell>
          <cell r="O7">
            <v>52.07</v>
          </cell>
          <cell r="P7">
            <v>53.05</v>
          </cell>
          <cell r="Q7">
            <v>61</v>
          </cell>
          <cell r="R7">
            <v>74.290000000000006</v>
          </cell>
          <cell r="S7">
            <v>89.89</v>
          </cell>
          <cell r="T7">
            <v>91.32</v>
          </cell>
          <cell r="U7">
            <v>91.51</v>
          </cell>
          <cell r="V7">
            <v>89.89</v>
          </cell>
          <cell r="W7">
            <v>80.61</v>
          </cell>
          <cell r="X7">
            <v>53.01</v>
          </cell>
          <cell r="Y7">
            <v>60.04</v>
          </cell>
        </row>
        <row r="37">
          <cell r="S37">
            <v>5.1740000000000004</v>
          </cell>
          <cell r="T37">
            <v>12.558999999999999</v>
          </cell>
          <cell r="U37">
            <v>11.536</v>
          </cell>
          <cell r="V37">
            <v>2.7170000000000001</v>
          </cell>
        </row>
        <row r="38">
          <cell r="R38">
            <v>14.337999999999999</v>
          </cell>
          <cell r="S38">
            <v>7</v>
          </cell>
          <cell r="T38">
            <v>7.88</v>
          </cell>
          <cell r="U38">
            <v>6.1440000000000001</v>
          </cell>
          <cell r="V38">
            <v>7</v>
          </cell>
        </row>
        <row r="59">
          <cell r="N59">
            <v>14.333</v>
          </cell>
          <cell r="O59">
            <v>16.013000000000002</v>
          </cell>
          <cell r="P59">
            <v>17.321999999999999</v>
          </cell>
          <cell r="Q59">
            <v>16.834000000000003</v>
          </cell>
          <cell r="R59">
            <v>9.2620000000000005</v>
          </cell>
          <cell r="S59">
            <v>16.768000000000001</v>
          </cell>
          <cell r="T59">
            <v>12.928999999999998</v>
          </cell>
          <cell r="U59">
            <v>12.422000000000001</v>
          </cell>
          <cell r="V59">
            <v>15.406000000000001</v>
          </cell>
          <cell r="W59">
            <v>12.709</v>
          </cell>
          <cell r="X59">
            <v>16.035</v>
          </cell>
          <cell r="Y59">
            <v>16.937000000000001</v>
          </cell>
        </row>
        <row r="64">
          <cell r="P64">
            <v>0.8</v>
          </cell>
          <cell r="Q64">
            <v>0.8</v>
          </cell>
          <cell r="R64">
            <v>1.8</v>
          </cell>
          <cell r="S64">
            <v>1.8</v>
          </cell>
          <cell r="T64">
            <v>1.8</v>
          </cell>
          <cell r="U64">
            <v>1.8</v>
          </cell>
          <cell r="V64">
            <v>1.8</v>
          </cell>
          <cell r="W64">
            <v>1.8</v>
          </cell>
          <cell r="X64">
            <v>1.8</v>
          </cell>
          <cell r="Y64">
            <v>1</v>
          </cell>
        </row>
        <row r="66">
          <cell r="Y66">
            <v>0.38200000000000001</v>
          </cell>
        </row>
      </sheetData>
      <sheetData sheetId="17">
        <row r="59">
          <cell r="O59">
            <v>0.38600000000000001</v>
          </cell>
          <cell r="P59">
            <v>1.97</v>
          </cell>
          <cell r="T59">
            <v>0.1</v>
          </cell>
          <cell r="U59">
            <v>0.41</v>
          </cell>
          <cell r="V59">
            <v>1.61</v>
          </cell>
          <cell r="W59">
            <v>1.55</v>
          </cell>
          <cell r="X59">
            <v>0.24</v>
          </cell>
        </row>
        <row r="65">
          <cell r="N65">
            <v>4.1509999999999998</v>
          </cell>
          <cell r="O65">
            <v>4.1180000000000003</v>
          </cell>
          <cell r="P65">
            <v>4.1439999999999992</v>
          </cell>
          <cell r="Q65">
            <v>4.12</v>
          </cell>
          <cell r="R65">
            <v>4.0590000000000002</v>
          </cell>
          <cell r="S65">
            <v>4.1589999999999998</v>
          </cell>
          <cell r="T65">
            <v>4.1630000000000003</v>
          </cell>
          <cell r="U65">
            <v>4.1309999999999993</v>
          </cell>
          <cell r="V65">
            <v>4.0380000000000003</v>
          </cell>
          <cell r="W65">
            <v>3.9620000000000002</v>
          </cell>
          <cell r="X65">
            <v>3.302</v>
          </cell>
          <cell r="Y65">
            <v>3.5840000000000001</v>
          </cell>
        </row>
        <row r="66">
          <cell r="N66">
            <v>10.182</v>
          </cell>
          <cell r="O66">
            <v>11.509</v>
          </cell>
          <cell r="P66">
            <v>12.008000000000001</v>
          </cell>
          <cell r="Q66">
            <v>13.513999999999999</v>
          </cell>
          <cell r="R66">
            <v>21.340999999999998</v>
          </cell>
          <cell r="S66">
            <v>26.583000000000002</v>
          </cell>
          <cell r="T66">
            <v>30.905000000000001</v>
          </cell>
          <cell r="U66">
            <v>27.361000000000001</v>
          </cell>
          <cell r="V66">
            <v>21.274999999999999</v>
          </cell>
          <cell r="W66">
            <v>8.9969999999999999</v>
          </cell>
          <cell r="X66">
            <v>14.293000000000001</v>
          </cell>
          <cell r="Y66">
            <v>14.734999999999999</v>
          </cell>
        </row>
      </sheetData>
      <sheetData sheetId="18">
        <row r="7">
          <cell r="N7">
            <v>73.239999999999995</v>
          </cell>
          <cell r="O7">
            <v>52.07</v>
          </cell>
          <cell r="P7">
            <v>53.05</v>
          </cell>
          <cell r="Q7">
            <v>61</v>
          </cell>
          <cell r="R7">
            <v>74.290000000000006</v>
          </cell>
          <cell r="S7">
            <v>89.89</v>
          </cell>
          <cell r="T7">
            <v>91.32</v>
          </cell>
          <cell r="U7">
            <v>91.51</v>
          </cell>
          <cell r="V7">
            <v>89.89</v>
          </cell>
          <cell r="W7">
            <v>80.61</v>
          </cell>
          <cell r="X7">
            <v>53.01</v>
          </cell>
          <cell r="Y7">
            <v>60.04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PETROGAZ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44240</v>
          </cell>
        </row>
        <row r="4">
          <cell r="B4">
            <v>44240</v>
          </cell>
        </row>
        <row r="5">
          <cell r="B5">
            <v>44240</v>
          </cell>
        </row>
        <row r="6">
          <cell r="B6">
            <v>44240</v>
          </cell>
        </row>
        <row r="7">
          <cell r="B7">
            <v>44240</v>
          </cell>
        </row>
        <row r="8">
          <cell r="B8">
            <v>44240</v>
          </cell>
        </row>
        <row r="9">
          <cell r="B9">
            <v>44240</v>
          </cell>
        </row>
        <row r="10">
          <cell r="B10">
            <v>44240</v>
          </cell>
        </row>
        <row r="11">
          <cell r="B11">
            <v>44240</v>
          </cell>
        </row>
        <row r="12">
          <cell r="B12">
            <v>44240</v>
          </cell>
        </row>
        <row r="13">
          <cell r="B13">
            <v>44240</v>
          </cell>
        </row>
        <row r="14">
          <cell r="B14">
            <v>44240</v>
          </cell>
        </row>
        <row r="15">
          <cell r="B15">
            <v>44240</v>
          </cell>
        </row>
        <row r="16">
          <cell r="B16">
            <v>44240</v>
          </cell>
        </row>
      </sheetData>
      <sheetData sheetId="41">
        <row r="2">
          <cell r="C2">
            <v>44243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14.333</v>
      </c>
      <c r="O4" s="18">
        <v>16.013000000000002</v>
      </c>
      <c r="P4" s="18">
        <v>18.122</v>
      </c>
      <c r="Q4" s="18">
        <v>17.634</v>
      </c>
      <c r="R4" s="18">
        <v>25.4</v>
      </c>
      <c r="S4" s="18">
        <v>30.741999999999997</v>
      </c>
      <c r="T4" s="18">
        <v>35.167999999999999</v>
      </c>
      <c r="U4" s="18">
        <v>31.902000000000001</v>
      </c>
      <c r="V4" s="18">
        <v>26.922999999999995</v>
      </c>
      <c r="W4" s="18">
        <v>14.509</v>
      </c>
      <c r="X4" s="18">
        <v>17.835000000000001</v>
      </c>
      <c r="Y4" s="18">
        <v>18.318999999999999</v>
      </c>
      <c r="Z4" s="19"/>
      <c r="AA4" s="20">
        <f>SUM(B4:Z4)</f>
        <v>266.90000000000003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73.239999999999995</v>
      </c>
      <c r="O7" s="28">
        <v>52.07</v>
      </c>
      <c r="P7" s="28">
        <v>53.05</v>
      </c>
      <c r="Q7" s="28">
        <v>61</v>
      </c>
      <c r="R7" s="28">
        <v>74.290000000000006</v>
      </c>
      <c r="S7" s="28">
        <v>89.89</v>
      </c>
      <c r="T7" s="28">
        <v>91.32</v>
      </c>
      <c r="U7" s="28">
        <v>91.51</v>
      </c>
      <c r="V7" s="28">
        <v>89.89</v>
      </c>
      <c r="W7" s="28">
        <v>80.61</v>
      </c>
      <c r="X7" s="28">
        <v>53.01</v>
      </c>
      <c r="Y7" s="28">
        <v>60.04</v>
      </c>
      <c r="Z7" s="29"/>
      <c r="AA7" s="30">
        <f>IF(SUM(GR_MAINLAND_MCP_SUM_SELL)&lt;&gt;0,AVERAGEIF(GR_MAINLAND_MCP_SUM_SELL,"&lt;&gt;"""),"")</f>
        <v>72.493333333333325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14.337999999999999</v>
      </c>
      <c r="S11" s="47">
        <v>12.173999999999999</v>
      </c>
      <c r="T11" s="47">
        <v>20.439</v>
      </c>
      <c r="U11" s="47">
        <v>17.68</v>
      </c>
      <c r="V11" s="47">
        <v>9.7170000000000005</v>
      </c>
      <c r="W11" s="47"/>
      <c r="X11" s="47"/>
      <c r="Y11" s="47"/>
      <c r="Z11" s="48"/>
      <c r="AA11" s="49">
        <f>SUM(B11:Z11)</f>
        <v>74.347999999999999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14.333</v>
      </c>
      <c r="O13" s="52">
        <v>16.013000000000002</v>
      </c>
      <c r="P13" s="52">
        <v>17.321999999999999</v>
      </c>
      <c r="Q13" s="52">
        <v>16.834000000000003</v>
      </c>
      <c r="R13" s="52">
        <v>9.2620000000000005</v>
      </c>
      <c r="S13" s="52">
        <v>16.768000000000001</v>
      </c>
      <c r="T13" s="52">
        <v>12.928999999999998</v>
      </c>
      <c r="U13" s="52">
        <v>12.422000000000001</v>
      </c>
      <c r="V13" s="52">
        <v>15.406000000000001</v>
      </c>
      <c r="W13" s="52">
        <v>12.709</v>
      </c>
      <c r="X13" s="52">
        <v>16.035</v>
      </c>
      <c r="Y13" s="52">
        <v>16.937000000000001</v>
      </c>
      <c r="Z13" s="53"/>
      <c r="AA13" s="54">
        <f>SUM(B13:Z13)</f>
        <v>176.97000000000003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14.333</v>
      </c>
      <c r="O14" s="57">
        <f t="shared" si="0"/>
        <v>16.013000000000002</v>
      </c>
      <c r="P14" s="57">
        <f t="shared" si="0"/>
        <v>17.321999999999999</v>
      </c>
      <c r="Q14" s="57">
        <f t="shared" si="0"/>
        <v>16.834000000000003</v>
      </c>
      <c r="R14" s="57">
        <f t="shared" si="0"/>
        <v>23.6</v>
      </c>
      <c r="S14" s="57">
        <f t="shared" si="0"/>
        <v>28.942</v>
      </c>
      <c r="T14" s="57">
        <f t="shared" si="0"/>
        <v>33.367999999999995</v>
      </c>
      <c r="U14" s="57">
        <f t="shared" si="0"/>
        <v>30.102</v>
      </c>
      <c r="V14" s="57">
        <f t="shared" si="0"/>
        <v>25.123000000000001</v>
      </c>
      <c r="W14" s="57">
        <f t="shared" si="0"/>
        <v>12.709</v>
      </c>
      <c r="X14" s="57">
        <f t="shared" si="0"/>
        <v>16.035</v>
      </c>
      <c r="Y14" s="57">
        <f t="shared" si="0"/>
        <v>16.937000000000001</v>
      </c>
      <c r="Z14" s="58" t="str">
        <f t="shared" si="0"/>
        <v/>
      </c>
      <c r="AA14" s="59">
        <f>SUM(AA9:AA13)</f>
        <v>251.31800000000004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0.8</v>
      </c>
      <c r="Q17" s="67">
        <v>0.8</v>
      </c>
      <c r="R17" s="67">
        <v>1.8</v>
      </c>
      <c r="S17" s="67">
        <v>1.8</v>
      </c>
      <c r="T17" s="67">
        <v>1.8</v>
      </c>
      <c r="U17" s="67">
        <v>1.8</v>
      </c>
      <c r="V17" s="67">
        <v>1.8</v>
      </c>
      <c r="W17" s="67">
        <v>1.8</v>
      </c>
      <c r="X17" s="67">
        <v>1.8</v>
      </c>
      <c r="Y17" s="67">
        <v>1</v>
      </c>
      <c r="Z17" s="68"/>
      <c r="AA17" s="69">
        <f>SUM(B17:Z17)</f>
        <v>15.200000000000003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0.38200000000000001</v>
      </c>
      <c r="Z19" s="73"/>
      <c r="AA19" s="74">
        <f>SUM(B19:Z19)</f>
        <v>0.38200000000000001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0.8</v>
      </c>
      <c r="Q22" s="83">
        <f t="shared" si="1"/>
        <v>0.8</v>
      </c>
      <c r="R22" s="83">
        <f t="shared" si="1"/>
        <v>1.8</v>
      </c>
      <c r="S22" s="83">
        <f t="shared" si="1"/>
        <v>1.8</v>
      </c>
      <c r="T22" s="83">
        <f t="shared" si="1"/>
        <v>1.8</v>
      </c>
      <c r="U22" s="83">
        <f t="shared" si="1"/>
        <v>1.8</v>
      </c>
      <c r="V22" s="83">
        <f t="shared" si="1"/>
        <v>1.8</v>
      </c>
      <c r="W22" s="83">
        <f t="shared" si="1"/>
        <v>1.8</v>
      </c>
      <c r="X22" s="83">
        <f t="shared" si="1"/>
        <v>1.8</v>
      </c>
      <c r="Y22" s="83">
        <f t="shared" si="1"/>
        <v>1.3820000000000001</v>
      </c>
      <c r="Z22" s="84" t="str">
        <f t="shared" si="1"/>
        <v/>
      </c>
      <c r="AA22" s="85">
        <f>SUM(AA17:AA21)</f>
        <v>15.582000000000003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14.333</v>
      </c>
      <c r="O26" s="72">
        <v>16.013000000000002</v>
      </c>
      <c r="P26" s="72">
        <v>18.122</v>
      </c>
      <c r="Q26" s="72">
        <v>17.634</v>
      </c>
      <c r="R26" s="72">
        <v>25.4</v>
      </c>
      <c r="S26" s="72">
        <v>30.742000000000001</v>
      </c>
      <c r="T26" s="72">
        <v>35.167999999999999</v>
      </c>
      <c r="U26" s="72">
        <v>31.902000000000001</v>
      </c>
      <c r="V26" s="72">
        <v>26.922999999999998</v>
      </c>
      <c r="W26" s="72">
        <v>14.509</v>
      </c>
      <c r="X26" s="72">
        <v>17.835000000000001</v>
      </c>
      <c r="Y26" s="72">
        <v>18.318999999999999</v>
      </c>
      <c r="Z26" s="73"/>
      <c r="AA26" s="74">
        <f>SUM(B26:Z26)</f>
        <v>266.90000000000003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14.333</v>
      </c>
      <c r="O28" s="57">
        <f t="shared" si="2"/>
        <v>16.013000000000002</v>
      </c>
      <c r="P28" s="57">
        <f t="shared" si="2"/>
        <v>18.122</v>
      </c>
      <c r="Q28" s="57">
        <f t="shared" si="2"/>
        <v>17.634</v>
      </c>
      <c r="R28" s="57">
        <f t="shared" si="2"/>
        <v>25.4</v>
      </c>
      <c r="S28" s="57">
        <f t="shared" si="2"/>
        <v>30.742000000000001</v>
      </c>
      <c r="T28" s="57">
        <f t="shared" si="2"/>
        <v>35.167999999999999</v>
      </c>
      <c r="U28" s="57">
        <f t="shared" si="2"/>
        <v>31.902000000000001</v>
      </c>
      <c r="V28" s="57">
        <f t="shared" si="2"/>
        <v>26.922999999999998</v>
      </c>
      <c r="W28" s="57">
        <f t="shared" si="2"/>
        <v>14.509</v>
      </c>
      <c r="X28" s="57">
        <f t="shared" si="2"/>
        <v>17.835000000000001</v>
      </c>
      <c r="Y28" s="57">
        <f t="shared" si="2"/>
        <v>18.318999999999999</v>
      </c>
      <c r="Z28" s="58" t="str">
        <f t="shared" si="2"/>
        <v/>
      </c>
      <c r="AA28" s="59">
        <f>SUM(AA25:AA27)</f>
        <v>266.90000000000003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14.333</v>
      </c>
      <c r="O47" s="83">
        <f t="shared" si="8"/>
        <v>16.013000000000002</v>
      </c>
      <c r="P47" s="83">
        <f t="shared" si="8"/>
        <v>18.122</v>
      </c>
      <c r="Q47" s="83">
        <f t="shared" si="8"/>
        <v>17.634000000000004</v>
      </c>
      <c r="R47" s="83">
        <f t="shared" si="8"/>
        <v>25.400000000000002</v>
      </c>
      <c r="S47" s="83">
        <f t="shared" si="8"/>
        <v>30.742000000000001</v>
      </c>
      <c r="T47" s="83">
        <f t="shared" si="8"/>
        <v>35.167999999999992</v>
      </c>
      <c r="U47" s="83">
        <f t="shared" si="8"/>
        <v>31.902000000000001</v>
      </c>
      <c r="V47" s="83">
        <f t="shared" si="8"/>
        <v>26.923000000000002</v>
      </c>
      <c r="W47" s="83">
        <f t="shared" si="8"/>
        <v>14.509</v>
      </c>
      <c r="X47" s="83">
        <f t="shared" si="8"/>
        <v>17.835000000000001</v>
      </c>
      <c r="Y47" s="83">
        <f t="shared" si="8"/>
        <v>18.319000000000003</v>
      </c>
      <c r="Z47" s="84" t="str">
        <f t="shared" si="8"/>
        <v/>
      </c>
      <c r="AA47" s="100">
        <f>SUM(B47:Z47)</f>
        <v>266.90000000000003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14.333</v>
      </c>
      <c r="O4" s="18">
        <v>16.012999999999998</v>
      </c>
      <c r="P4" s="18">
        <v>18.122</v>
      </c>
      <c r="Q4" s="18">
        <v>17.633999999999997</v>
      </c>
      <c r="R4" s="18">
        <v>25.400000000000002</v>
      </c>
      <c r="S4" s="18">
        <v>30.742000000000001</v>
      </c>
      <c r="T4" s="18">
        <v>35.167999999999999</v>
      </c>
      <c r="U4" s="18">
        <v>31.901999999999997</v>
      </c>
      <c r="V4" s="18">
        <v>26.922999999999995</v>
      </c>
      <c r="W4" s="18">
        <v>14.509000000000002</v>
      </c>
      <c r="X4" s="18">
        <v>17.835000000000001</v>
      </c>
      <c r="Y4" s="18">
        <v>18.319000000000003</v>
      </c>
      <c r="Z4" s="19"/>
      <c r="AA4" s="20">
        <f>SUM(B4:Z4)</f>
        <v>266.90000000000003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73.239999999999995</v>
      </c>
      <c r="O7" s="28">
        <v>52.07</v>
      </c>
      <c r="P7" s="28">
        <v>53.05</v>
      </c>
      <c r="Q7" s="28">
        <v>61</v>
      </c>
      <c r="R7" s="28">
        <v>74.290000000000006</v>
      </c>
      <c r="S7" s="28">
        <v>89.89</v>
      </c>
      <c r="T7" s="28">
        <v>91.32</v>
      </c>
      <c r="U7" s="28">
        <v>91.51</v>
      </c>
      <c r="V7" s="28">
        <v>89.89</v>
      </c>
      <c r="W7" s="28">
        <v>80.61</v>
      </c>
      <c r="X7" s="28">
        <v>53.01</v>
      </c>
      <c r="Y7" s="28">
        <v>60.04</v>
      </c>
      <c r="Z7" s="29"/>
      <c r="AA7" s="30">
        <v>72.493333333333325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0.38600000000000001</v>
      </c>
      <c r="P13" s="52">
        <v>1.97</v>
      </c>
      <c r="Q13" s="52"/>
      <c r="R13" s="52"/>
      <c r="S13" s="52"/>
      <c r="T13" s="52">
        <v>0.1</v>
      </c>
      <c r="U13" s="52">
        <v>0.41</v>
      </c>
      <c r="V13" s="52">
        <v>1.61</v>
      </c>
      <c r="W13" s="52">
        <v>1.55</v>
      </c>
      <c r="X13" s="52">
        <v>0.24</v>
      </c>
      <c r="Y13" s="52"/>
      <c r="Z13" s="53"/>
      <c r="AA13" s="54">
        <f>SUM(B13:Z13)</f>
        <v>6.266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0.38600000000000001</v>
      </c>
      <c r="P14" s="57">
        <f t="shared" si="0"/>
        <v>1.97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0.1</v>
      </c>
      <c r="U14" s="57">
        <f t="shared" si="0"/>
        <v>0.41</v>
      </c>
      <c r="V14" s="57">
        <f t="shared" si="0"/>
        <v>1.61</v>
      </c>
      <c r="W14" s="57">
        <f t="shared" si="0"/>
        <v>1.55</v>
      </c>
      <c r="X14" s="57">
        <f t="shared" si="0"/>
        <v>0.24</v>
      </c>
      <c r="Y14" s="57">
        <f t="shared" si="0"/>
        <v>0</v>
      </c>
      <c r="Z14" s="58" t="str">
        <f t="shared" si="0"/>
        <v/>
      </c>
      <c r="AA14" s="59">
        <f>SUM(AA9:AA13)</f>
        <v>6.266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4.1509999999999998</v>
      </c>
      <c r="O18" s="72">
        <v>4.1180000000000003</v>
      </c>
      <c r="P18" s="72">
        <v>4.1439999999999992</v>
      </c>
      <c r="Q18" s="72">
        <v>4.12</v>
      </c>
      <c r="R18" s="72">
        <v>4.0590000000000002</v>
      </c>
      <c r="S18" s="72">
        <v>4.1589999999999998</v>
      </c>
      <c r="T18" s="72">
        <v>4.1630000000000003</v>
      </c>
      <c r="U18" s="72">
        <v>4.1309999999999993</v>
      </c>
      <c r="V18" s="72">
        <v>4.0380000000000003</v>
      </c>
      <c r="W18" s="72">
        <v>3.9620000000000002</v>
      </c>
      <c r="X18" s="72">
        <v>3.302</v>
      </c>
      <c r="Y18" s="72">
        <v>3.5840000000000001</v>
      </c>
      <c r="Z18" s="73"/>
      <c r="AA18" s="74">
        <f>SUM(B18:Z18)</f>
        <v>47.931000000000004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10.182</v>
      </c>
      <c r="O19" s="76">
        <v>11.509</v>
      </c>
      <c r="P19" s="76">
        <v>12.008000000000001</v>
      </c>
      <c r="Q19" s="76">
        <v>13.513999999999999</v>
      </c>
      <c r="R19" s="76">
        <v>21.340999999999998</v>
      </c>
      <c r="S19" s="76">
        <v>26.583000000000002</v>
      </c>
      <c r="T19" s="76">
        <v>30.905000000000001</v>
      </c>
      <c r="U19" s="76">
        <v>27.361000000000001</v>
      </c>
      <c r="V19" s="76">
        <v>21.274999999999999</v>
      </c>
      <c r="W19" s="76">
        <v>8.9969999999999999</v>
      </c>
      <c r="X19" s="76">
        <v>14.293000000000001</v>
      </c>
      <c r="Y19" s="76">
        <v>14.734999999999999</v>
      </c>
      <c r="Z19" s="73"/>
      <c r="AA19" s="74">
        <f>SUM(B19:Z19)</f>
        <v>212.70300000000003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14.333</v>
      </c>
      <c r="O22" s="83">
        <f t="shared" si="1"/>
        <v>15.627000000000001</v>
      </c>
      <c r="P22" s="83">
        <f t="shared" si="1"/>
        <v>16.152000000000001</v>
      </c>
      <c r="Q22" s="83">
        <f t="shared" si="1"/>
        <v>17.634</v>
      </c>
      <c r="R22" s="83">
        <f t="shared" si="1"/>
        <v>25.4</v>
      </c>
      <c r="S22" s="83">
        <f t="shared" si="1"/>
        <v>30.742000000000001</v>
      </c>
      <c r="T22" s="83">
        <f t="shared" si="1"/>
        <v>35.067999999999998</v>
      </c>
      <c r="U22" s="83">
        <f t="shared" si="1"/>
        <v>31.492000000000001</v>
      </c>
      <c r="V22" s="83">
        <f t="shared" si="1"/>
        <v>25.312999999999999</v>
      </c>
      <c r="W22" s="83">
        <f t="shared" si="1"/>
        <v>12.959</v>
      </c>
      <c r="X22" s="83">
        <f t="shared" si="1"/>
        <v>17.595000000000002</v>
      </c>
      <c r="Y22" s="83">
        <f t="shared" si="1"/>
        <v>18.318999999999999</v>
      </c>
      <c r="Z22" s="84">
        <f t="shared" si="1"/>
        <v>0</v>
      </c>
      <c r="AA22" s="85">
        <f t="shared" si="1"/>
        <v>260.63400000000001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14.333</v>
      </c>
      <c r="O26" s="72">
        <v>16.013000000000002</v>
      </c>
      <c r="P26" s="72">
        <v>18.122</v>
      </c>
      <c r="Q26" s="72">
        <v>17.634</v>
      </c>
      <c r="R26" s="72">
        <v>25.4</v>
      </c>
      <c r="S26" s="72">
        <v>30.742000000000001</v>
      </c>
      <c r="T26" s="72">
        <v>35.167999999999999</v>
      </c>
      <c r="U26" s="72">
        <v>31.902000000000001</v>
      </c>
      <c r="V26" s="72">
        <v>26.922999999999998</v>
      </c>
      <c r="W26" s="72">
        <v>14.509</v>
      </c>
      <c r="X26" s="72">
        <v>17.835000000000001</v>
      </c>
      <c r="Y26" s="72">
        <v>18.318999999999999</v>
      </c>
      <c r="Z26" s="73"/>
      <c r="AA26" s="74">
        <f>SUM(B26:Z26)</f>
        <v>266.90000000000003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14.333</v>
      </c>
      <c r="O28" s="57">
        <f t="shared" si="2"/>
        <v>16.013000000000002</v>
      </c>
      <c r="P28" s="57">
        <f t="shared" si="2"/>
        <v>18.122</v>
      </c>
      <c r="Q28" s="57">
        <f t="shared" si="2"/>
        <v>17.634</v>
      </c>
      <c r="R28" s="57">
        <f t="shared" si="2"/>
        <v>25.4</v>
      </c>
      <c r="S28" s="57">
        <f t="shared" si="2"/>
        <v>30.742000000000001</v>
      </c>
      <c r="T28" s="57">
        <f t="shared" si="2"/>
        <v>35.167999999999999</v>
      </c>
      <c r="U28" s="57">
        <f t="shared" si="2"/>
        <v>31.902000000000001</v>
      </c>
      <c r="V28" s="57">
        <f t="shared" si="2"/>
        <v>26.922999999999998</v>
      </c>
      <c r="W28" s="57">
        <f t="shared" si="2"/>
        <v>14.509</v>
      </c>
      <c r="X28" s="57">
        <f t="shared" si="2"/>
        <v>17.835000000000001</v>
      </c>
      <c r="Y28" s="57">
        <f t="shared" si="2"/>
        <v>18.318999999999999</v>
      </c>
      <c r="Z28" s="58">
        <f t="shared" si="2"/>
        <v>0</v>
      </c>
      <c r="AA28" s="59">
        <f t="shared" si="2"/>
        <v>266.90000000000003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14.333</v>
      </c>
      <c r="O47" s="83">
        <f t="shared" si="8"/>
        <v>16.013000000000002</v>
      </c>
      <c r="P47" s="83">
        <f t="shared" si="8"/>
        <v>18.122</v>
      </c>
      <c r="Q47" s="83">
        <f t="shared" si="8"/>
        <v>17.634</v>
      </c>
      <c r="R47" s="83">
        <f t="shared" si="8"/>
        <v>25.4</v>
      </c>
      <c r="S47" s="83">
        <f t="shared" si="8"/>
        <v>30.742000000000001</v>
      </c>
      <c r="T47" s="83">
        <f t="shared" si="8"/>
        <v>35.167999999999999</v>
      </c>
      <c r="U47" s="83">
        <f t="shared" si="8"/>
        <v>31.902000000000001</v>
      </c>
      <c r="V47" s="83">
        <f t="shared" si="8"/>
        <v>26.922999999999998</v>
      </c>
      <c r="W47" s="83">
        <f t="shared" si="8"/>
        <v>14.509</v>
      </c>
      <c r="X47" s="83">
        <f t="shared" si="8"/>
        <v>17.835000000000001</v>
      </c>
      <c r="Y47" s="83">
        <f t="shared" si="8"/>
        <v>18.318999999999999</v>
      </c>
      <c r="Z47" s="84">
        <f t="shared" si="8"/>
        <v>0</v>
      </c>
      <c r="AA47" s="100">
        <f>SUM(B47:Z47)</f>
        <v>266.90000000000003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2021-02-14T09:22:39Z</dcterms:created>
  <dcterms:modified xsi:type="dcterms:W3CDTF">2021-02-14T09:22:40Z</dcterms:modified>
</cp:coreProperties>
</file>