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<sst xmlns="http://schemas.openxmlformats.org/spreadsheetml/2006/main" count="110" uniqueCount="50">
  <si>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13/02/2021 11:38:16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</si>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</sst>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4.7510000000000003</c:v>
                </c:pt>
                <c:pt idx="18">
                  <c:v>5.39</c:v>
                </c:pt>
                <c:pt idx="19">
                  <c:v>5.3479999999999999</c:v>
                </c:pt>
                <c:pt idx="20">
                  <c:v>5.29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10.040000000000001</c:v>
                </c:pt>
                <c:pt idx="13">
                  <c:v>14.29</c:v>
                </c:pt>
                <c:pt idx="14">
                  <c:v>16.771999999999998</c:v>
                </c:pt>
                <c:pt idx="15">
                  <c:v>22.532</c:v>
                </c:pt>
                <c:pt idx="16">
                  <c:v>26.495000000000001</c:v>
                </c:pt>
                <c:pt idx="17">
                  <c:v>10.615</c:v>
                </c:pt>
                <c:pt idx="18">
                  <c:v>6.9429999999999996</c:v>
                </c:pt>
                <c:pt idx="19">
                  <c:v>16.753999999999998</c:v>
                </c:pt>
                <c:pt idx="20">
                  <c:v>14.918999999999999</c:v>
                </c:pt>
                <c:pt idx="21">
                  <c:v>19.393000000000001</c:v>
                </c:pt>
                <c:pt idx="22">
                  <c:v>20.109000000000002</c:v>
                </c:pt>
                <c:pt idx="23">
                  <c:v>13.280000000000001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574288"/>
        <c:axId val="175574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11.780999999999999</c:v>
                </c:pt>
                <c:pt idx="13">
                  <c:v>14.290000000000001</c:v>
                </c:pt>
                <c:pt idx="14">
                  <c:v>16.771999999999998</c:v>
                </c:pt>
                <c:pt idx="15">
                  <c:v>22.532</c:v>
                </c:pt>
                <c:pt idx="16">
                  <c:v>26.495000000000001</c:v>
                </c:pt>
                <c:pt idx="17">
                  <c:v>15.366</c:v>
                </c:pt>
                <c:pt idx="18">
                  <c:v>12.333</c:v>
                </c:pt>
                <c:pt idx="19">
                  <c:v>22.102</c:v>
                </c:pt>
                <c:pt idx="20">
                  <c:v>20.209</c:v>
                </c:pt>
                <c:pt idx="21">
                  <c:v>19.393000000000001</c:v>
                </c:pt>
                <c:pt idx="22">
                  <c:v>20.108999999999998</c:v>
                </c:pt>
                <c:pt idx="23">
                  <c:v>16.135999999999999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574288"/>
        <c:axId val="175574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67.040000000000006</c:v>
                </c:pt>
                <c:pt idx="13">
                  <c:v>58.57</c:v>
                </c:pt>
                <c:pt idx="14">
                  <c:v>61.04</c:v>
                </c:pt>
                <c:pt idx="15">
                  <c:v>62.82</c:v>
                </c:pt>
                <c:pt idx="16">
                  <c:v>54.05</c:v>
                </c:pt>
                <c:pt idx="17">
                  <c:v>64.38</c:v>
                </c:pt>
                <c:pt idx="18">
                  <c:v>72.959999999999994</c:v>
                </c:pt>
                <c:pt idx="19">
                  <c:v>69</c:v>
                </c:pt>
                <c:pt idx="20">
                  <c:v>63.26</c:v>
                </c:pt>
                <c:pt idx="21">
                  <c:v>57.78</c:v>
                </c:pt>
                <c:pt idx="22">
                  <c:v>53.69</c:v>
                </c:pt>
                <c:pt idx="23">
                  <c:v>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714696"/>
        <c:axId val="389714304"/>
      </c:lineChart>
      <c:catAx>
        <c:axId val="17557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574680"/>
        <c:crosses val="autoZero"/>
        <c:auto val="1"/>
        <c:lblAlgn val="ctr"/>
        <c:lblOffset val="100"/>
        <c:noMultiLvlLbl val="0"/>
      </c:catAx>
      <c:valAx>
        <c:axId val="17557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574288"/>
        <c:crosses val="autoZero"/>
        <c:crossBetween val="between"/>
      </c:valAx>
      <c:valAx>
        <c:axId val="389714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714696"/>
        <c:crosses val="max"/>
        <c:crossBetween val="between"/>
      </c:valAx>
      <c:catAx>
        <c:axId val="389714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714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20.779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192.14200000000002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4.5969999999999995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155.59500000000003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61.923000000000002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67.040000000000006</v>
          </cell>
          <cell r="O7">
            <v>58.57</v>
          </cell>
          <cell r="P7">
            <v>61.04</v>
          </cell>
          <cell r="Q7">
            <v>62.82</v>
          </cell>
          <cell r="R7">
            <v>54.05</v>
          </cell>
          <cell r="S7">
            <v>64.38</v>
          </cell>
          <cell r="T7">
            <v>72.959999999999994</v>
          </cell>
          <cell r="U7">
            <v>69</v>
          </cell>
          <cell r="V7">
            <v>63.26</v>
          </cell>
          <cell r="W7">
            <v>57.78</v>
          </cell>
          <cell r="X7">
            <v>53.69</v>
          </cell>
          <cell r="Y7">
            <v>44</v>
          </cell>
        </row>
        <row r="38">
          <cell r="S38">
            <v>4.7510000000000003</v>
          </cell>
          <cell r="T38">
            <v>5.39</v>
          </cell>
          <cell r="U38">
            <v>5.3479999999999999</v>
          </cell>
          <cell r="V38">
            <v>5.29</v>
          </cell>
        </row>
        <row r="59">
          <cell r="N59">
            <v>10.040000000000001</v>
          </cell>
          <cell r="O59">
            <v>14.29</v>
          </cell>
          <cell r="P59">
            <v>16.771999999999998</v>
          </cell>
          <cell r="Q59">
            <v>22.532</v>
          </cell>
          <cell r="R59">
            <v>26.495000000000001</v>
          </cell>
          <cell r="S59">
            <v>10.615</v>
          </cell>
          <cell r="T59">
            <v>6.9429999999999996</v>
          </cell>
          <cell r="U59">
            <v>16.753999999999998</v>
          </cell>
          <cell r="V59">
            <v>14.918999999999999</v>
          </cell>
          <cell r="W59">
            <v>19.393000000000001</v>
          </cell>
          <cell r="X59">
            <v>20.109000000000002</v>
          </cell>
          <cell r="Y59">
            <v>13.280000000000001</v>
          </cell>
        </row>
        <row r="66">
          <cell r="N66">
            <v>1.7410000000000001</v>
          </cell>
          <cell r="Y66">
            <v>2.8559999999999999</v>
          </cell>
        </row>
      </sheetData>
      <sheetData sheetId="17">
        <row r="59">
          <cell r="N59">
            <v>0.95199999999999996</v>
          </cell>
          <cell r="O59">
            <v>4.2939999999999996</v>
          </cell>
          <cell r="P59">
            <v>3.1630000000000003</v>
          </cell>
          <cell r="Q59">
            <v>8.081999999999999</v>
          </cell>
          <cell r="R59">
            <v>6.7969999999999997</v>
          </cell>
          <cell r="S59">
            <v>6.8019999999999996</v>
          </cell>
          <cell r="T59">
            <v>4.9029999999999996</v>
          </cell>
          <cell r="U59">
            <v>7.1310000000000002</v>
          </cell>
          <cell r="V59">
            <v>3.4489999999999998</v>
          </cell>
          <cell r="X59">
            <v>2.92</v>
          </cell>
          <cell r="Y59">
            <v>13.43</v>
          </cell>
        </row>
        <row r="66">
          <cell r="N66">
            <v>10.829000000000001</v>
          </cell>
          <cell r="O66">
            <v>9.9960000000000004</v>
          </cell>
          <cell r="P66">
            <v>13.609</v>
          </cell>
          <cell r="Q66">
            <v>14.450000000000003</v>
          </cell>
          <cell r="R66">
            <v>19.698</v>
          </cell>
          <cell r="S66">
            <v>8.5640000000000001</v>
          </cell>
          <cell r="T66">
            <v>7.43</v>
          </cell>
          <cell r="U66">
            <v>14.971</v>
          </cell>
          <cell r="V66">
            <v>16.760000000000002</v>
          </cell>
          <cell r="W66">
            <v>19.393000000000001</v>
          </cell>
          <cell r="X66">
            <v>17.189</v>
          </cell>
          <cell r="Y66">
            <v>2.706</v>
          </cell>
        </row>
      </sheetData>
      <sheetData sheetId="18">
        <row r="7">
          <cell r="N7">
            <v>67.040000000000006</v>
          </cell>
          <cell r="O7">
            <v>58.57</v>
          </cell>
          <cell r="P7">
            <v>61.04</v>
          </cell>
          <cell r="Q7">
            <v>62.82</v>
          </cell>
          <cell r="R7">
            <v>54.05</v>
          </cell>
          <cell r="S7">
            <v>64.38</v>
          </cell>
          <cell r="T7">
            <v>72.959999999999994</v>
          </cell>
          <cell r="U7">
            <v>69</v>
          </cell>
          <cell r="V7">
            <v>63.26</v>
          </cell>
          <cell r="W7">
            <v>57.78</v>
          </cell>
          <cell r="X7">
            <v>53.69</v>
          </cell>
          <cell r="Y7">
            <v>44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11.781000000000001</v>
      </c>
      <c r="O4" s="18">
        <v>14.29</v>
      </c>
      <c r="P4" s="18">
        <v>16.771999999999998</v>
      </c>
      <c r="Q4" s="18">
        <v>22.532</v>
      </c>
      <c r="R4" s="18">
        <v>26.495000000000001</v>
      </c>
      <c r="S4" s="18">
        <v>15.366</v>
      </c>
      <c r="T4" s="18">
        <v>12.332999999999998</v>
      </c>
      <c r="U4" s="18">
        <v>22.102</v>
      </c>
      <c r="V4" s="18">
        <v>20.209</v>
      </c>
      <c r="W4" s="18">
        <v>19.393000000000001</v>
      </c>
      <c r="X4" s="18">
        <v>20.109000000000002</v>
      </c>
      <c r="Y4" s="18">
        <v>16.135999999999999</v>
      </c>
      <c r="Z4" s="19"/>
      <c r="AA4" s="20">
        <f>SUM(B4:Z4)</f>
        <v>217.518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67.040000000000006</v>
      </c>
      <c r="O7" s="28">
        <v>58.57</v>
      </c>
      <c r="P7" s="28">
        <v>61.04</v>
      </c>
      <c r="Q7" s="28">
        <v>62.82</v>
      </c>
      <c r="R7" s="28">
        <v>54.05</v>
      </c>
      <c r="S7" s="28">
        <v>64.38</v>
      </c>
      <c r="T7" s="28">
        <v>72.959999999999994</v>
      </c>
      <c r="U7" s="28">
        <v>69</v>
      </c>
      <c r="V7" s="28">
        <v>63.26</v>
      </c>
      <c r="W7" s="28">
        <v>57.78</v>
      </c>
      <c r="X7" s="28">
        <v>53.69</v>
      </c>
      <c r="Y7" s="28">
        <v>44</v>
      </c>
      <c r="Z7" s="29"/>
      <c r="AA7" s="30">
        <f>IF(SUM(GR_MAINLAND_MCP_SUM_SELL)&lt;&gt;0,AVERAGEIF(GR_MAINLAND_MCP_SUM_SELL,"&lt;&gt;"""),"")</f>
        <v>60.715833333333329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4.7510000000000003</v>
      </c>
      <c r="T11" s="47">
        <v>5.39</v>
      </c>
      <c r="U11" s="47">
        <v>5.3479999999999999</v>
      </c>
      <c r="V11" s="47">
        <v>5.29</v>
      </c>
      <c r="W11" s="47"/>
      <c r="X11" s="47"/>
      <c r="Y11" s="47"/>
      <c r="Z11" s="48"/>
      <c r="AA11" s="49">
        <f>SUM(B11:Z11)</f>
        <v>20.779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10.040000000000001</v>
      </c>
      <c r="O13" s="52">
        <v>14.29</v>
      </c>
      <c r="P13" s="52">
        <v>16.771999999999998</v>
      </c>
      <c r="Q13" s="52">
        <v>22.532</v>
      </c>
      <c r="R13" s="52">
        <v>26.495000000000001</v>
      </c>
      <c r="S13" s="52">
        <v>10.615</v>
      </c>
      <c r="T13" s="52">
        <v>6.9429999999999996</v>
      </c>
      <c r="U13" s="52">
        <v>16.753999999999998</v>
      </c>
      <c r="V13" s="52">
        <v>14.918999999999999</v>
      </c>
      <c r="W13" s="52">
        <v>19.393000000000001</v>
      </c>
      <c r="X13" s="52">
        <v>20.109000000000002</v>
      </c>
      <c r="Y13" s="52">
        <v>13.280000000000001</v>
      </c>
      <c r="Z13" s="53"/>
      <c r="AA13" s="54">
        <f>SUM(B13:Z13)</f>
        <v>192.14200000000002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10.040000000000001</v>
      </c>
      <c r="O14" s="57">
        <f t="shared" si="0"/>
        <v>14.29</v>
      </c>
      <c r="P14" s="57">
        <f t="shared" si="0"/>
        <v>16.771999999999998</v>
      </c>
      <c r="Q14" s="57">
        <f t="shared" si="0"/>
        <v>22.532</v>
      </c>
      <c r="R14" s="57">
        <f t="shared" si="0"/>
        <v>26.495000000000001</v>
      </c>
      <c r="S14" s="57">
        <f t="shared" si="0"/>
        <v>15.366</v>
      </c>
      <c r="T14" s="57">
        <f t="shared" si="0"/>
        <v>12.332999999999998</v>
      </c>
      <c r="U14" s="57">
        <f t="shared" si="0"/>
        <v>22.101999999999997</v>
      </c>
      <c r="V14" s="57">
        <f t="shared" si="0"/>
        <v>20.209</v>
      </c>
      <c r="W14" s="57">
        <f t="shared" si="0"/>
        <v>19.393000000000001</v>
      </c>
      <c r="X14" s="57">
        <f t="shared" si="0"/>
        <v>20.109000000000002</v>
      </c>
      <c r="Y14" s="57">
        <f t="shared" si="0"/>
        <v>13.280000000000001</v>
      </c>
      <c r="Z14" s="58" t="str">
        <f t="shared" si="0"/>
        <v/>
      </c>
      <c r="AA14" s="59">
        <f>SUM(AA9:AA13)</f>
        <v>212.92100000000002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1.7410000000000001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2.8559999999999999</v>
      </c>
      <c r="Z19" s="73"/>
      <c r="AA19" s="74">
        <f>SUM(B19:Z19)</f>
        <v>4.5969999999999995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1.7410000000000001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2.8559999999999999</v>
      </c>
      <c r="Z22" s="84" t="str">
        <f t="shared" si="1"/>
        <v/>
      </c>
      <c r="AA22" s="85">
        <f>SUM(AA17:AA21)</f>
        <v>4.5969999999999995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11.781000000000001</v>
      </c>
      <c r="O26" s="72">
        <v>14.29</v>
      </c>
      <c r="P26" s="72">
        <v>16.771999999999998</v>
      </c>
      <c r="Q26" s="72">
        <v>22.532</v>
      </c>
      <c r="R26" s="72">
        <v>26.495000000000001</v>
      </c>
      <c r="S26" s="72">
        <v>15.366</v>
      </c>
      <c r="T26" s="72">
        <v>12.333</v>
      </c>
      <c r="U26" s="72">
        <v>22.102</v>
      </c>
      <c r="V26" s="72">
        <v>20.209</v>
      </c>
      <c r="W26" s="72">
        <v>19.393000000000001</v>
      </c>
      <c r="X26" s="72">
        <v>20.109000000000002</v>
      </c>
      <c r="Y26" s="72">
        <v>16.135999999999999</v>
      </c>
      <c r="Z26" s="73"/>
      <c r="AA26" s="74">
        <f>SUM(B26:Z26)</f>
        <v>217.518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11.781000000000001</v>
      </c>
      <c r="O28" s="57">
        <f t="shared" si="2"/>
        <v>14.29</v>
      </c>
      <c r="P28" s="57">
        <f t="shared" si="2"/>
        <v>16.771999999999998</v>
      </c>
      <c r="Q28" s="57">
        <f t="shared" si="2"/>
        <v>22.532</v>
      </c>
      <c r="R28" s="57">
        <f t="shared" si="2"/>
        <v>26.495000000000001</v>
      </c>
      <c r="S28" s="57">
        <f t="shared" si="2"/>
        <v>15.366</v>
      </c>
      <c r="T28" s="57">
        <f t="shared" si="2"/>
        <v>12.333</v>
      </c>
      <c r="U28" s="57">
        <f t="shared" si="2"/>
        <v>22.102</v>
      </c>
      <c r="V28" s="57">
        <f t="shared" si="2"/>
        <v>20.209</v>
      </c>
      <c r="W28" s="57">
        <f t="shared" si="2"/>
        <v>19.393000000000001</v>
      </c>
      <c r="X28" s="57">
        <f t="shared" si="2"/>
        <v>20.109000000000002</v>
      </c>
      <c r="Y28" s="57">
        <f t="shared" si="2"/>
        <v>16.135999999999999</v>
      </c>
      <c r="Z28" s="58" t="str">
        <f t="shared" si="2"/>
        <v/>
      </c>
      <c r="AA28" s="59">
        <f>SUM(AA25:AA27)</f>
        <v>217.518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11.781000000000001</v>
      </c>
      <c r="O47" s="83">
        <f t="shared" si="8"/>
        <v>14.29</v>
      </c>
      <c r="P47" s="83">
        <f t="shared" si="8"/>
        <v>16.771999999999998</v>
      </c>
      <c r="Q47" s="83">
        <f t="shared" si="8"/>
        <v>22.532</v>
      </c>
      <c r="R47" s="83">
        <f t="shared" si="8"/>
        <v>26.495000000000001</v>
      </c>
      <c r="S47" s="83">
        <f t="shared" si="8"/>
        <v>15.366</v>
      </c>
      <c r="T47" s="83">
        <f t="shared" si="8"/>
        <v>12.332999999999998</v>
      </c>
      <c r="U47" s="83">
        <f t="shared" si="8"/>
        <v>22.101999999999997</v>
      </c>
      <c r="V47" s="83">
        <f t="shared" si="8"/>
        <v>20.209</v>
      </c>
      <c r="W47" s="83">
        <f t="shared" si="8"/>
        <v>19.393000000000001</v>
      </c>
      <c r="X47" s="83">
        <f t="shared" si="8"/>
        <v>20.109000000000002</v>
      </c>
      <c r="Y47" s="83">
        <f t="shared" si="8"/>
        <v>16.136000000000003</v>
      </c>
      <c r="Z47" s="84" t="str">
        <f t="shared" si="8"/>
        <v/>
      </c>
      <c r="AA47" s="100">
        <f>SUM(B47:Z47)</f>
        <v>217.518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11.780999999999999</v>
      </c>
      <c r="O4" s="18">
        <v>14.290000000000001</v>
      </c>
      <c r="P4" s="18">
        <v>16.771999999999998</v>
      </c>
      <c r="Q4" s="18">
        <v>22.532</v>
      </c>
      <c r="R4" s="18">
        <v>26.495000000000001</v>
      </c>
      <c r="S4" s="18">
        <v>15.366</v>
      </c>
      <c r="T4" s="18">
        <v>12.333</v>
      </c>
      <c r="U4" s="18">
        <v>22.102</v>
      </c>
      <c r="V4" s="18">
        <v>20.209</v>
      </c>
      <c r="W4" s="18">
        <v>19.393000000000001</v>
      </c>
      <c r="X4" s="18">
        <v>20.108999999999998</v>
      </c>
      <c r="Y4" s="18">
        <v>16.135999999999999</v>
      </c>
      <c r="Z4" s="19"/>
      <c r="AA4" s="20">
        <f>SUM(B4:Z4)</f>
        <v>217.518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67.040000000000006</v>
      </c>
      <c r="O7" s="28">
        <v>58.57</v>
      </c>
      <c r="P7" s="28">
        <v>61.04</v>
      </c>
      <c r="Q7" s="28">
        <v>62.82</v>
      </c>
      <c r="R7" s="28">
        <v>54.05</v>
      </c>
      <c r="S7" s="28">
        <v>64.38</v>
      </c>
      <c r="T7" s="28">
        <v>72.959999999999994</v>
      </c>
      <c r="U7" s="28">
        <v>69</v>
      </c>
      <c r="V7" s="28">
        <v>63.26</v>
      </c>
      <c r="W7" s="28">
        <v>57.78</v>
      </c>
      <c r="X7" s="28">
        <v>53.69</v>
      </c>
      <c r="Y7" s="28">
        <v>44</v>
      </c>
      <c r="Z7" s="29"/>
      <c r="AA7" s="30">
        <v>60.715833333333329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0.95199999999999996</v>
      </c>
      <c r="O13" s="52">
        <v>4.2939999999999996</v>
      </c>
      <c r="P13" s="52">
        <v>3.1630000000000003</v>
      </c>
      <c r="Q13" s="52">
        <v>8.081999999999999</v>
      </c>
      <c r="R13" s="52">
        <v>6.7969999999999997</v>
      </c>
      <c r="S13" s="52">
        <v>6.8019999999999996</v>
      </c>
      <c r="T13" s="52">
        <v>4.9029999999999996</v>
      </c>
      <c r="U13" s="52">
        <v>7.1310000000000002</v>
      </c>
      <c r="V13" s="52">
        <v>3.4489999999999998</v>
      </c>
      <c r="W13" s="52"/>
      <c r="X13" s="52">
        <v>2.92</v>
      </c>
      <c r="Y13" s="52">
        <v>13.43</v>
      </c>
      <c r="Z13" s="53"/>
      <c r="AA13" s="54">
        <f>SUM(B13:Z13)</f>
        <v>61.923000000000002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0.95199999999999996</v>
      </c>
      <c r="O14" s="57">
        <f t="shared" si="0"/>
        <v>4.2939999999999996</v>
      </c>
      <c r="P14" s="57">
        <f t="shared" si="0"/>
        <v>3.1630000000000003</v>
      </c>
      <c r="Q14" s="57">
        <f t="shared" si="0"/>
        <v>8.081999999999999</v>
      </c>
      <c r="R14" s="57">
        <f t="shared" si="0"/>
        <v>6.7969999999999997</v>
      </c>
      <c r="S14" s="57">
        <f t="shared" si="0"/>
        <v>6.8019999999999996</v>
      </c>
      <c r="T14" s="57">
        <f t="shared" si="0"/>
        <v>4.9029999999999996</v>
      </c>
      <c r="U14" s="57">
        <f t="shared" si="0"/>
        <v>7.1310000000000002</v>
      </c>
      <c r="V14" s="57">
        <f t="shared" si="0"/>
        <v>3.4489999999999998</v>
      </c>
      <c r="W14" s="57">
        <f t="shared" si="0"/>
        <v>0</v>
      </c>
      <c r="X14" s="57">
        <f t="shared" si="0"/>
        <v>2.92</v>
      </c>
      <c r="Y14" s="57">
        <f t="shared" si="0"/>
        <v>13.43</v>
      </c>
      <c r="Z14" s="58" t="str">
        <f t="shared" si="0"/>
        <v/>
      </c>
      <c r="AA14" s="59">
        <f>SUM(AA9:AA13)</f>
        <v>61.923000000000002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10.829000000000001</v>
      </c>
      <c r="O19" s="76">
        <v>9.9960000000000004</v>
      </c>
      <c r="P19" s="76">
        <v>13.609</v>
      </c>
      <c r="Q19" s="76">
        <v>14.450000000000003</v>
      </c>
      <c r="R19" s="76">
        <v>19.698</v>
      </c>
      <c r="S19" s="76">
        <v>8.5640000000000001</v>
      </c>
      <c r="T19" s="76">
        <v>7.43</v>
      </c>
      <c r="U19" s="76">
        <v>14.971</v>
      </c>
      <c r="V19" s="76">
        <v>16.760000000000002</v>
      </c>
      <c r="W19" s="76">
        <v>19.393000000000001</v>
      </c>
      <c r="X19" s="76">
        <v>17.189</v>
      </c>
      <c r="Y19" s="76">
        <v>2.706</v>
      </c>
      <c r="Z19" s="73"/>
      <c r="AA19" s="74">
        <f>SUM(B19:Z19)</f>
        <v>155.59500000000003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10.829000000000001</v>
      </c>
      <c r="O22" s="83">
        <f t="shared" si="1"/>
        <v>9.9960000000000004</v>
      </c>
      <c r="P22" s="83">
        <f t="shared" si="1"/>
        <v>13.609</v>
      </c>
      <c r="Q22" s="83">
        <f t="shared" si="1"/>
        <v>14.450000000000003</v>
      </c>
      <c r="R22" s="83">
        <f t="shared" si="1"/>
        <v>19.698</v>
      </c>
      <c r="S22" s="83">
        <f t="shared" si="1"/>
        <v>8.5640000000000001</v>
      </c>
      <c r="T22" s="83">
        <f t="shared" si="1"/>
        <v>7.43</v>
      </c>
      <c r="U22" s="83">
        <f t="shared" si="1"/>
        <v>14.971</v>
      </c>
      <c r="V22" s="83">
        <f t="shared" si="1"/>
        <v>16.760000000000002</v>
      </c>
      <c r="W22" s="83">
        <f t="shared" si="1"/>
        <v>19.393000000000001</v>
      </c>
      <c r="X22" s="83">
        <f t="shared" si="1"/>
        <v>17.189</v>
      </c>
      <c r="Y22" s="83">
        <f t="shared" si="1"/>
        <v>2.706</v>
      </c>
      <c r="Z22" s="84">
        <f t="shared" si="1"/>
        <v>0</v>
      </c>
      <c r="AA22" s="85">
        <f t="shared" si="1"/>
        <v>155.59500000000003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11.781000000000001</v>
      </c>
      <c r="O26" s="72">
        <v>14.29</v>
      </c>
      <c r="P26" s="72">
        <v>16.771999999999998</v>
      </c>
      <c r="Q26" s="72">
        <v>22.532</v>
      </c>
      <c r="R26" s="72">
        <v>26.495000000000001</v>
      </c>
      <c r="S26" s="72">
        <v>15.366</v>
      </c>
      <c r="T26" s="72">
        <v>12.333</v>
      </c>
      <c r="U26" s="72">
        <v>22.102</v>
      </c>
      <c r="V26" s="72">
        <v>20.209</v>
      </c>
      <c r="W26" s="72">
        <v>19.393000000000001</v>
      </c>
      <c r="X26" s="72">
        <v>20.109000000000002</v>
      </c>
      <c r="Y26" s="72">
        <v>16.135999999999999</v>
      </c>
      <c r="Z26" s="73"/>
      <c r="AA26" s="74">
        <f>SUM(B26:Z26)</f>
        <v>217.518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11.781000000000001</v>
      </c>
      <c r="O28" s="57">
        <f t="shared" si="2"/>
        <v>14.29</v>
      </c>
      <c r="P28" s="57">
        <f t="shared" si="2"/>
        <v>16.771999999999998</v>
      </c>
      <c r="Q28" s="57">
        <f t="shared" si="2"/>
        <v>22.532</v>
      </c>
      <c r="R28" s="57">
        <f t="shared" si="2"/>
        <v>26.495000000000001</v>
      </c>
      <c r="S28" s="57">
        <f t="shared" si="2"/>
        <v>15.366</v>
      </c>
      <c r="T28" s="57">
        <f t="shared" si="2"/>
        <v>12.333</v>
      </c>
      <c r="U28" s="57">
        <f t="shared" si="2"/>
        <v>22.102</v>
      </c>
      <c r="V28" s="57">
        <f t="shared" si="2"/>
        <v>20.209</v>
      </c>
      <c r="W28" s="57">
        <f t="shared" si="2"/>
        <v>19.393000000000001</v>
      </c>
      <c r="X28" s="57">
        <f t="shared" si="2"/>
        <v>20.109000000000002</v>
      </c>
      <c r="Y28" s="57">
        <f t="shared" si="2"/>
        <v>16.135999999999999</v>
      </c>
      <c r="Z28" s="58">
        <f t="shared" si="2"/>
        <v>0</v>
      </c>
      <c r="AA28" s="59">
        <f t="shared" si="2"/>
        <v>217.518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11.781000000000001</v>
      </c>
      <c r="O47" s="83">
        <f t="shared" si="8"/>
        <v>14.29</v>
      </c>
      <c r="P47" s="83">
        <f t="shared" si="8"/>
        <v>16.771999999999998</v>
      </c>
      <c r="Q47" s="83">
        <f t="shared" si="8"/>
        <v>22.532000000000004</v>
      </c>
      <c r="R47" s="83">
        <f t="shared" si="8"/>
        <v>26.495000000000001</v>
      </c>
      <c r="S47" s="83">
        <f t="shared" si="8"/>
        <v>15.366</v>
      </c>
      <c r="T47" s="83">
        <f t="shared" si="8"/>
        <v>12.332999999999998</v>
      </c>
      <c r="U47" s="83">
        <f t="shared" si="8"/>
        <v>22.102</v>
      </c>
      <c r="V47" s="83">
        <f t="shared" si="8"/>
        <v>20.209000000000003</v>
      </c>
      <c r="W47" s="83">
        <f t="shared" si="8"/>
        <v>19.393000000000001</v>
      </c>
      <c r="X47" s="83">
        <f t="shared" si="8"/>
        <v>20.109000000000002</v>
      </c>
      <c r="Y47" s="83">
        <f t="shared" si="8"/>
        <v>16.135999999999999</v>
      </c>
      <c r="Z47" s="84">
        <f t="shared" si="8"/>
        <v>0</v>
      </c>
      <c r="AA47" s="100">
        <f>SUM(B47:Z47)</f>
        <v>217.518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2021-02-13T09:38:16Z</dcterms:created>
  <dcterms:modified xsi:type="dcterms:W3CDTF">2021-02-13T09:38:17Z</dcterms:modified>
</cp:coreProperties>
</file>