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[1]SPOT_Orders_OverView_01!$A$18:$A$32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<sst xmlns="http://schemas.openxmlformats.org/spreadsheetml/2006/main" count="110" uniqueCount="50">
  <si>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12/02/2021 11:20:15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</si>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</sst>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30</c:v>
                </c:pt>
                <c:pt idx="17">
                  <c:v>33.454999999999998</c:v>
                </c:pt>
                <c:pt idx="18">
                  <c:v>33.459000000000003</c:v>
                </c:pt>
                <c:pt idx="19">
                  <c:v>44.147999999999996</c:v>
                </c:pt>
                <c:pt idx="20">
                  <c:v>43.393999999999998</c:v>
                </c:pt>
                <c:pt idx="21">
                  <c:v>41.423000000000002</c:v>
                </c:pt>
                <c:pt idx="22">
                  <c:v>47.32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14.307</c:v>
                </c:pt>
                <c:pt idx="13">
                  <c:v>5.7650000000000006</c:v>
                </c:pt>
                <c:pt idx="14">
                  <c:v>2.97</c:v>
                </c:pt>
                <c:pt idx="15">
                  <c:v>2.97</c:v>
                </c:pt>
                <c:pt idx="16">
                  <c:v>7.47</c:v>
                </c:pt>
                <c:pt idx="17">
                  <c:v>7.47</c:v>
                </c:pt>
                <c:pt idx="18">
                  <c:v>7.47</c:v>
                </c:pt>
                <c:pt idx="19">
                  <c:v>7.47</c:v>
                </c:pt>
                <c:pt idx="20">
                  <c:v>7.47</c:v>
                </c:pt>
                <c:pt idx="21">
                  <c:v>8.4700000000000006</c:v>
                </c:pt>
                <c:pt idx="22">
                  <c:v>3.89</c:v>
                </c:pt>
                <c:pt idx="23">
                  <c:v>7.4909999999999997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2075152"/>
        <c:axId val="3920755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44.307000000000002</c:v>
                </c:pt>
                <c:pt idx="13">
                  <c:v>35.765000000000001</c:v>
                </c:pt>
                <c:pt idx="14">
                  <c:v>33.138999999999996</c:v>
                </c:pt>
                <c:pt idx="15">
                  <c:v>32.97</c:v>
                </c:pt>
                <c:pt idx="16">
                  <c:v>43.080000000000005</c:v>
                </c:pt>
                <c:pt idx="17">
                  <c:v>42.614999999999995</c:v>
                </c:pt>
                <c:pt idx="18">
                  <c:v>41.429000000000002</c:v>
                </c:pt>
                <c:pt idx="19">
                  <c:v>53.107999999999997</c:v>
                </c:pt>
                <c:pt idx="20">
                  <c:v>52.353999999999999</c:v>
                </c:pt>
                <c:pt idx="21">
                  <c:v>51.382999999999988</c:v>
                </c:pt>
                <c:pt idx="22">
                  <c:v>52.699999999999996</c:v>
                </c:pt>
                <c:pt idx="23">
                  <c:v>38.670999999999992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075152"/>
        <c:axId val="3920755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106.35</c:v>
                </c:pt>
                <c:pt idx="13">
                  <c:v>109.29</c:v>
                </c:pt>
                <c:pt idx="14">
                  <c:v>108.34</c:v>
                </c:pt>
                <c:pt idx="15">
                  <c:v>108.33</c:v>
                </c:pt>
                <c:pt idx="16">
                  <c:v>104.63</c:v>
                </c:pt>
                <c:pt idx="17">
                  <c:v>89.03</c:v>
                </c:pt>
                <c:pt idx="18">
                  <c:v>92.03</c:v>
                </c:pt>
                <c:pt idx="19">
                  <c:v>91.55</c:v>
                </c:pt>
                <c:pt idx="20">
                  <c:v>91.21</c:v>
                </c:pt>
                <c:pt idx="21">
                  <c:v>90.8</c:v>
                </c:pt>
                <c:pt idx="22">
                  <c:v>92.22</c:v>
                </c:pt>
                <c:pt idx="23">
                  <c:v>85.55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076328"/>
        <c:axId val="392075936"/>
      </c:lineChart>
      <c:catAx>
        <c:axId val="3920751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075544"/>
        <c:crosses val="autoZero"/>
        <c:auto val="1"/>
        <c:lblAlgn val="ctr"/>
        <c:lblOffset val="100"/>
        <c:noMultiLvlLbl val="0"/>
      </c:catAx>
      <c:valAx>
        <c:axId val="392075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075152"/>
        <c:crosses val="autoZero"/>
        <c:crossBetween val="between"/>
      </c:valAx>
      <c:valAx>
        <c:axId val="392075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076328"/>
        <c:crosses val="max"/>
        <c:crossBetween val="between"/>
      </c:valAx>
      <c:catAx>
        <c:axId val="3920763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2075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423.19900000000007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83.212999999999994</v>
          </cell>
        </row>
        <row r="31">
          <cell r="C31">
            <v>8.14</v>
          </cell>
        </row>
        <row r="32">
          <cell r="C32">
            <v>0</v>
          </cell>
        </row>
        <row r="33">
          <cell r="C33">
            <v>6.9689999999999994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10.898999999999999</v>
          </cell>
        </row>
        <row r="40">
          <cell r="C40">
            <v>147.32300000000004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360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3.2989999999999999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106.35</v>
          </cell>
          <cell r="O7">
            <v>109.29</v>
          </cell>
          <cell r="P7">
            <v>108.34</v>
          </cell>
          <cell r="Q7">
            <v>108.33</v>
          </cell>
          <cell r="R7">
            <v>104.63</v>
          </cell>
          <cell r="S7">
            <v>89.03</v>
          </cell>
          <cell r="T7">
            <v>92.03</v>
          </cell>
          <cell r="U7">
            <v>91.55</v>
          </cell>
          <cell r="V7">
            <v>91.21</v>
          </cell>
          <cell r="W7">
            <v>90.8</v>
          </cell>
          <cell r="X7">
            <v>92.22</v>
          </cell>
          <cell r="Y7">
            <v>85.55</v>
          </cell>
        </row>
        <row r="28">
          <cell r="N28">
            <v>30</v>
          </cell>
          <cell r="O28">
            <v>30</v>
          </cell>
          <cell r="P28">
            <v>30</v>
          </cell>
          <cell r="Q28">
            <v>30</v>
          </cell>
          <cell r="R28">
            <v>30</v>
          </cell>
          <cell r="S28">
            <v>30</v>
          </cell>
          <cell r="T28">
            <v>30</v>
          </cell>
          <cell r="U28">
            <v>30</v>
          </cell>
          <cell r="V28">
            <v>30</v>
          </cell>
          <cell r="W28">
            <v>30</v>
          </cell>
          <cell r="X28">
            <v>30</v>
          </cell>
          <cell r="Y28">
            <v>30</v>
          </cell>
        </row>
        <row r="37">
          <cell r="S37">
            <v>3.4550000000000001</v>
          </cell>
          <cell r="T37">
            <v>3.4590000000000001</v>
          </cell>
          <cell r="U37">
            <v>8.6270000000000007</v>
          </cell>
          <cell r="V37">
            <v>8.2479999999999993</v>
          </cell>
          <cell r="W37">
            <v>7.3689999999999998</v>
          </cell>
          <cell r="X37">
            <v>9.1720000000000006</v>
          </cell>
        </row>
        <row r="38">
          <cell r="U38">
            <v>5.5209999999999999</v>
          </cell>
          <cell r="V38">
            <v>5.1459999999999999</v>
          </cell>
          <cell r="W38">
            <v>4.0540000000000003</v>
          </cell>
          <cell r="X38">
            <v>8.1479999999999997</v>
          </cell>
        </row>
        <row r="59">
          <cell r="N59">
            <v>14.307</v>
          </cell>
          <cell r="O59">
            <v>5.7650000000000006</v>
          </cell>
          <cell r="P59">
            <v>2.97</v>
          </cell>
          <cell r="Q59">
            <v>2.97</v>
          </cell>
          <cell r="R59">
            <v>7.47</v>
          </cell>
          <cell r="S59">
            <v>7.47</v>
          </cell>
          <cell r="T59">
            <v>7.47</v>
          </cell>
          <cell r="U59">
            <v>7.47</v>
          </cell>
          <cell r="V59">
            <v>7.47</v>
          </cell>
          <cell r="W59">
            <v>8.4700000000000006</v>
          </cell>
          <cell r="X59">
            <v>3.89</v>
          </cell>
          <cell r="Y59">
            <v>7.4909999999999997</v>
          </cell>
        </row>
        <row r="64">
          <cell r="S64">
            <v>0.5</v>
          </cell>
          <cell r="T64">
            <v>0.5</v>
          </cell>
          <cell r="U64">
            <v>1.49</v>
          </cell>
          <cell r="V64">
            <v>1.49</v>
          </cell>
          <cell r="W64">
            <v>1.49</v>
          </cell>
          <cell r="X64">
            <v>1.49</v>
          </cell>
          <cell r="Y64">
            <v>1.18</v>
          </cell>
        </row>
        <row r="66">
          <cell r="P66">
            <v>0.16900000000000001</v>
          </cell>
          <cell r="R66">
            <v>5.61</v>
          </cell>
          <cell r="S66">
            <v>1.19</v>
          </cell>
        </row>
      </sheetData>
      <sheetData sheetId="17">
        <row r="17">
          <cell r="N17">
            <v>30</v>
          </cell>
          <cell r="O17">
            <v>30</v>
          </cell>
          <cell r="P17">
            <v>30</v>
          </cell>
          <cell r="Q17">
            <v>30</v>
          </cell>
          <cell r="R17">
            <v>30</v>
          </cell>
          <cell r="S17">
            <v>30</v>
          </cell>
          <cell r="T17">
            <v>30</v>
          </cell>
          <cell r="U17">
            <v>30</v>
          </cell>
          <cell r="V17">
            <v>30</v>
          </cell>
          <cell r="W17">
            <v>30</v>
          </cell>
          <cell r="X17">
            <v>30</v>
          </cell>
          <cell r="Y17">
            <v>30</v>
          </cell>
        </row>
        <row r="59">
          <cell r="R59">
            <v>3.2989999999999999</v>
          </cell>
        </row>
        <row r="65">
          <cell r="N65">
            <v>0.60899999999999999</v>
          </cell>
          <cell r="R65">
            <v>1.698</v>
          </cell>
          <cell r="S65">
            <v>0.82299999999999995</v>
          </cell>
          <cell r="T65">
            <v>1.607</v>
          </cell>
          <cell r="U65">
            <v>1.5409999999999999</v>
          </cell>
          <cell r="V65">
            <v>1.452</v>
          </cell>
          <cell r="W65">
            <v>0.66800000000000004</v>
          </cell>
          <cell r="X65">
            <v>1.2729999999999999</v>
          </cell>
          <cell r="Y65">
            <v>1.228</v>
          </cell>
        </row>
        <row r="66">
          <cell r="N66">
            <v>13.698</v>
          </cell>
          <cell r="O66">
            <v>5.7650000000000006</v>
          </cell>
          <cell r="P66">
            <v>3.1389999999999998</v>
          </cell>
          <cell r="Q66">
            <v>2.97</v>
          </cell>
          <cell r="R66">
            <v>8.0830000000000002</v>
          </cell>
          <cell r="S66">
            <v>11.792</v>
          </cell>
          <cell r="T66">
            <v>9.822000000000001</v>
          </cell>
          <cell r="U66">
            <v>21.567</v>
          </cell>
          <cell r="V66">
            <v>20.902000000000001</v>
          </cell>
          <cell r="W66">
            <v>20.715</v>
          </cell>
          <cell r="X66">
            <v>21.427</v>
          </cell>
          <cell r="Y66">
            <v>7.4429999999999996</v>
          </cell>
        </row>
      </sheetData>
      <sheetData sheetId="18">
        <row r="7">
          <cell r="N7">
            <v>106.35</v>
          </cell>
          <cell r="O7">
            <v>109.29</v>
          </cell>
          <cell r="P7">
            <v>108.34</v>
          </cell>
          <cell r="Q7">
            <v>108.33</v>
          </cell>
          <cell r="R7">
            <v>104.63</v>
          </cell>
          <cell r="S7">
            <v>89.03</v>
          </cell>
          <cell r="T7">
            <v>92.03</v>
          </cell>
          <cell r="U7">
            <v>91.55</v>
          </cell>
          <cell r="V7">
            <v>91.21</v>
          </cell>
          <cell r="W7">
            <v>90.8</v>
          </cell>
          <cell r="X7">
            <v>92.22</v>
          </cell>
          <cell r="Y7">
            <v>85.55</v>
          </cell>
        </row>
      </sheetData>
      <sheetData sheetId="19"/>
      <sheetData sheetId="20">
        <row r="5">
          <cell r="A5" t="str">
            <v>FORENA</v>
          </cell>
        </row>
        <row r="6">
          <cell r="A6" t="str">
            <v>INACCESS</v>
          </cell>
        </row>
        <row r="7">
          <cell r="A7" t="str">
            <v>KORINTHOS_POWER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PPC</v>
          </cell>
        </row>
        <row r="11">
          <cell r="A11" t="str">
            <v>WATT_AND_VOLT</v>
          </cell>
        </row>
        <row r="12">
          <cell r="A12" t="str">
            <v>COUPLING_CBS</v>
          </cell>
        </row>
        <row r="18">
          <cell r="A18" t="str">
            <v>DAPEEP</v>
          </cell>
        </row>
        <row r="19">
          <cell r="A19" t="str">
            <v>EPA_THESS</v>
          </cell>
        </row>
        <row r="20">
          <cell r="A20" t="str">
            <v>FORENA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KEN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PPC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44238</v>
          </cell>
        </row>
        <row r="4">
          <cell r="B4">
            <v>44238</v>
          </cell>
        </row>
        <row r="5">
          <cell r="B5">
            <v>44238</v>
          </cell>
        </row>
        <row r="6">
          <cell r="B6">
            <v>44238</v>
          </cell>
        </row>
        <row r="7">
          <cell r="B7">
            <v>44238</v>
          </cell>
        </row>
        <row r="8">
          <cell r="B8">
            <v>44238</v>
          </cell>
        </row>
        <row r="9">
          <cell r="B9">
            <v>44238</v>
          </cell>
        </row>
        <row r="10">
          <cell r="B10">
            <v>44238</v>
          </cell>
        </row>
        <row r="11">
          <cell r="B11">
            <v>44238</v>
          </cell>
        </row>
        <row r="12">
          <cell r="B12">
            <v>44238</v>
          </cell>
        </row>
        <row r="13">
          <cell r="B13">
            <v>44238</v>
          </cell>
        </row>
        <row r="14">
          <cell r="B14">
            <v>44238</v>
          </cell>
        </row>
        <row r="15">
          <cell r="B15">
            <v>44238</v>
          </cell>
        </row>
        <row r="16">
          <cell r="B16">
            <v>44238</v>
          </cell>
        </row>
      </sheetData>
      <sheetData sheetId="41">
        <row r="2">
          <cell r="C2">
            <v>44241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586.15660000000003</v>
          </cell>
          <cell r="J12">
            <v>586.15700000000004</v>
          </cell>
          <cell r="K12">
            <v>586.15700000000004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179.376</v>
          </cell>
          <cell r="J25">
            <v>179.376</v>
          </cell>
          <cell r="K25">
            <v>179.376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SUP+RES_AGR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44.307000000000002</v>
      </c>
      <c r="O4" s="18">
        <v>35.765000000000001</v>
      </c>
      <c r="P4" s="18">
        <v>33.138999999999996</v>
      </c>
      <c r="Q4" s="18">
        <v>32.97</v>
      </c>
      <c r="R4" s="18">
        <v>43.08</v>
      </c>
      <c r="S4" s="18">
        <v>42.614999999999995</v>
      </c>
      <c r="T4" s="18">
        <v>41.429000000000002</v>
      </c>
      <c r="U4" s="18">
        <v>53.108000000000004</v>
      </c>
      <c r="V4" s="18">
        <v>52.353999999999999</v>
      </c>
      <c r="W4" s="18">
        <v>51.383000000000003</v>
      </c>
      <c r="X4" s="18">
        <v>52.7</v>
      </c>
      <c r="Y4" s="18">
        <v>38.670999999999999</v>
      </c>
      <c r="Z4" s="19"/>
      <c r="AA4" s="20">
        <f>SUM(B4:Z4)</f>
        <v>521.52099999999996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106.35</v>
      </c>
      <c r="O7" s="28">
        <v>109.29</v>
      </c>
      <c r="P7" s="28">
        <v>108.34</v>
      </c>
      <c r="Q7" s="28">
        <v>108.33</v>
      </c>
      <c r="R7" s="28">
        <v>104.63</v>
      </c>
      <c r="S7" s="28">
        <v>89.03</v>
      </c>
      <c r="T7" s="28">
        <v>92.03</v>
      </c>
      <c r="U7" s="28">
        <v>91.55</v>
      </c>
      <c r="V7" s="28">
        <v>91.21</v>
      </c>
      <c r="W7" s="28">
        <v>90.8</v>
      </c>
      <c r="X7" s="28">
        <v>92.22</v>
      </c>
      <c r="Y7" s="28">
        <v>85.55</v>
      </c>
      <c r="Z7" s="29"/>
      <c r="AA7" s="30">
        <f>IF(SUM(GR_MAINLAND_MCP_SUM_SELL)&lt;&gt;0,AVERAGEIF(GR_MAINLAND_MCP_SUM_SELL,"&lt;&gt;"""),"")</f>
        <v>97.444166666666661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30</v>
      </c>
      <c r="O11" s="47">
        <v>30</v>
      </c>
      <c r="P11" s="47">
        <v>30</v>
      </c>
      <c r="Q11" s="47">
        <v>30</v>
      </c>
      <c r="R11" s="47">
        <v>30</v>
      </c>
      <c r="S11" s="47">
        <v>33.454999999999998</v>
      </c>
      <c r="T11" s="47">
        <v>33.459000000000003</v>
      </c>
      <c r="U11" s="47">
        <v>44.147999999999996</v>
      </c>
      <c r="V11" s="47">
        <v>43.393999999999998</v>
      </c>
      <c r="W11" s="47">
        <v>41.423000000000002</v>
      </c>
      <c r="X11" s="47">
        <v>47.32</v>
      </c>
      <c r="Y11" s="47">
        <v>30</v>
      </c>
      <c r="Z11" s="48"/>
      <c r="AA11" s="49">
        <f>SUM(B11:Z11)</f>
        <v>423.19900000000001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14.307</v>
      </c>
      <c r="O13" s="52">
        <v>5.7650000000000006</v>
      </c>
      <c r="P13" s="52">
        <v>2.97</v>
      </c>
      <c r="Q13" s="52">
        <v>2.97</v>
      </c>
      <c r="R13" s="52">
        <v>7.47</v>
      </c>
      <c r="S13" s="52">
        <v>7.47</v>
      </c>
      <c r="T13" s="52">
        <v>7.47</v>
      </c>
      <c r="U13" s="52">
        <v>7.47</v>
      </c>
      <c r="V13" s="52">
        <v>7.47</v>
      </c>
      <c r="W13" s="52">
        <v>8.4700000000000006</v>
      </c>
      <c r="X13" s="52">
        <v>3.89</v>
      </c>
      <c r="Y13" s="52">
        <v>7.4909999999999997</v>
      </c>
      <c r="Z13" s="53"/>
      <c r="AA13" s="54">
        <f>SUM(B13:Z13)</f>
        <v>83.212999999999994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44.307000000000002</v>
      </c>
      <c r="O14" s="57">
        <f t="shared" si="0"/>
        <v>35.765000000000001</v>
      </c>
      <c r="P14" s="57">
        <f t="shared" si="0"/>
        <v>32.97</v>
      </c>
      <c r="Q14" s="57">
        <f t="shared" si="0"/>
        <v>32.97</v>
      </c>
      <c r="R14" s="57">
        <f t="shared" si="0"/>
        <v>37.47</v>
      </c>
      <c r="S14" s="57">
        <f t="shared" si="0"/>
        <v>40.924999999999997</v>
      </c>
      <c r="T14" s="57">
        <f t="shared" si="0"/>
        <v>40.929000000000002</v>
      </c>
      <c r="U14" s="57">
        <f t="shared" si="0"/>
        <v>51.617999999999995</v>
      </c>
      <c r="V14" s="57">
        <f t="shared" si="0"/>
        <v>50.863999999999997</v>
      </c>
      <c r="W14" s="57">
        <f t="shared" si="0"/>
        <v>49.893000000000001</v>
      </c>
      <c r="X14" s="57">
        <f t="shared" si="0"/>
        <v>51.21</v>
      </c>
      <c r="Y14" s="57">
        <f t="shared" si="0"/>
        <v>37.491</v>
      </c>
      <c r="Z14" s="58" t="str">
        <f t="shared" si="0"/>
        <v/>
      </c>
      <c r="AA14" s="59">
        <f>SUM(AA9:AA13)</f>
        <v>506.41200000000003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0.5</v>
      </c>
      <c r="T17" s="67">
        <v>0.5</v>
      </c>
      <c r="U17" s="67">
        <v>1.49</v>
      </c>
      <c r="V17" s="67">
        <v>1.49</v>
      </c>
      <c r="W17" s="67">
        <v>1.49</v>
      </c>
      <c r="X17" s="67">
        <v>1.49</v>
      </c>
      <c r="Y17" s="67">
        <v>1.18</v>
      </c>
      <c r="Z17" s="68"/>
      <c r="AA17" s="69">
        <f>SUM(B17:Z17)</f>
        <v>8.14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0.16900000000000001</v>
      </c>
      <c r="Q19" s="76"/>
      <c r="R19" s="76">
        <v>5.61</v>
      </c>
      <c r="S19" s="76">
        <v>1.19</v>
      </c>
      <c r="T19" s="76"/>
      <c r="U19" s="76"/>
      <c r="V19" s="76"/>
      <c r="W19" s="76"/>
      <c r="X19" s="76"/>
      <c r="Y19" s="76"/>
      <c r="Z19" s="73"/>
      <c r="AA19" s="74">
        <f>SUM(B19:Z19)</f>
        <v>6.9689999999999994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0.16900000000000001</v>
      </c>
      <c r="Q22" s="83">
        <f t="shared" si="1"/>
        <v>0</v>
      </c>
      <c r="R22" s="83">
        <f t="shared" si="1"/>
        <v>5.61</v>
      </c>
      <c r="S22" s="83">
        <f t="shared" si="1"/>
        <v>1.69</v>
      </c>
      <c r="T22" s="83">
        <f t="shared" si="1"/>
        <v>0.5</v>
      </c>
      <c r="U22" s="83">
        <f t="shared" si="1"/>
        <v>1.49</v>
      </c>
      <c r="V22" s="83">
        <f t="shared" si="1"/>
        <v>1.49</v>
      </c>
      <c r="W22" s="83">
        <f t="shared" si="1"/>
        <v>1.49</v>
      </c>
      <c r="X22" s="83">
        <f t="shared" si="1"/>
        <v>1.49</v>
      </c>
      <c r="Y22" s="83">
        <f t="shared" si="1"/>
        <v>1.18</v>
      </c>
      <c r="Z22" s="84" t="str">
        <f t="shared" si="1"/>
        <v/>
      </c>
      <c r="AA22" s="85">
        <f>SUM(AA17:AA21)</f>
        <v>15.109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44.307000000000002</v>
      </c>
      <c r="O26" s="72">
        <v>35.765000000000001</v>
      </c>
      <c r="P26" s="72">
        <v>33.139000000000003</v>
      </c>
      <c r="Q26" s="72">
        <v>32.97</v>
      </c>
      <c r="R26" s="72">
        <v>43.08</v>
      </c>
      <c r="S26" s="72">
        <v>42.615000000000002</v>
      </c>
      <c r="T26" s="72">
        <v>41.429000000000002</v>
      </c>
      <c r="U26" s="72">
        <v>53.107999999999997</v>
      </c>
      <c r="V26" s="72">
        <v>52.353999999999999</v>
      </c>
      <c r="W26" s="72">
        <v>51.383000000000003</v>
      </c>
      <c r="X26" s="72">
        <v>52.7</v>
      </c>
      <c r="Y26" s="72">
        <v>38.670999999999999</v>
      </c>
      <c r="Z26" s="73"/>
      <c r="AA26" s="74">
        <f>SUM(B26:Z26)</f>
        <v>521.52100000000007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44.307000000000002</v>
      </c>
      <c r="O28" s="57">
        <f t="shared" si="2"/>
        <v>35.765000000000001</v>
      </c>
      <c r="P28" s="57">
        <f t="shared" si="2"/>
        <v>33.139000000000003</v>
      </c>
      <c r="Q28" s="57">
        <f t="shared" si="2"/>
        <v>32.97</v>
      </c>
      <c r="R28" s="57">
        <f t="shared" si="2"/>
        <v>43.08</v>
      </c>
      <c r="S28" s="57">
        <f t="shared" si="2"/>
        <v>42.615000000000002</v>
      </c>
      <c r="T28" s="57">
        <f t="shared" si="2"/>
        <v>41.429000000000002</v>
      </c>
      <c r="U28" s="57">
        <f t="shared" si="2"/>
        <v>53.107999999999997</v>
      </c>
      <c r="V28" s="57">
        <f t="shared" si="2"/>
        <v>52.353999999999999</v>
      </c>
      <c r="W28" s="57">
        <f t="shared" si="2"/>
        <v>51.383000000000003</v>
      </c>
      <c r="X28" s="57">
        <f t="shared" si="2"/>
        <v>52.7</v>
      </c>
      <c r="Y28" s="57">
        <f t="shared" si="2"/>
        <v>38.670999999999999</v>
      </c>
      <c r="Z28" s="58" t="str">
        <f t="shared" si="2"/>
        <v/>
      </c>
      <c r="AA28" s="59">
        <f>SUM(AA25:AA27)</f>
        <v>521.52100000000007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44.307000000000002</v>
      </c>
      <c r="O47" s="83">
        <f t="shared" si="8"/>
        <v>35.765000000000001</v>
      </c>
      <c r="P47" s="83">
        <f t="shared" si="8"/>
        <v>33.138999999999996</v>
      </c>
      <c r="Q47" s="83">
        <f t="shared" si="8"/>
        <v>32.97</v>
      </c>
      <c r="R47" s="83">
        <f t="shared" si="8"/>
        <v>43.08</v>
      </c>
      <c r="S47" s="83">
        <f t="shared" si="8"/>
        <v>42.614999999999995</v>
      </c>
      <c r="T47" s="83">
        <f t="shared" si="8"/>
        <v>41.429000000000002</v>
      </c>
      <c r="U47" s="83">
        <f t="shared" si="8"/>
        <v>53.107999999999997</v>
      </c>
      <c r="V47" s="83">
        <f t="shared" si="8"/>
        <v>52.353999999999999</v>
      </c>
      <c r="W47" s="83">
        <f t="shared" si="8"/>
        <v>51.383000000000003</v>
      </c>
      <c r="X47" s="83">
        <f t="shared" si="8"/>
        <v>52.7</v>
      </c>
      <c r="Y47" s="83">
        <f t="shared" si="8"/>
        <v>38.670999999999999</v>
      </c>
      <c r="Z47" s="84" t="str">
        <f t="shared" si="8"/>
        <v/>
      </c>
      <c r="AA47" s="100">
        <f>SUM(B47:Z47)</f>
        <v>521.52099999999996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44.307000000000002</v>
      </c>
      <c r="O4" s="18">
        <v>35.765000000000001</v>
      </c>
      <c r="P4" s="18">
        <v>33.138999999999996</v>
      </c>
      <c r="Q4" s="18">
        <v>32.97</v>
      </c>
      <c r="R4" s="18">
        <v>43.080000000000005</v>
      </c>
      <c r="S4" s="18">
        <v>42.614999999999995</v>
      </c>
      <c r="T4" s="18">
        <v>41.429000000000002</v>
      </c>
      <c r="U4" s="18">
        <v>53.107999999999997</v>
      </c>
      <c r="V4" s="18">
        <v>52.353999999999999</v>
      </c>
      <c r="W4" s="18">
        <v>51.382999999999988</v>
      </c>
      <c r="X4" s="18">
        <v>52.699999999999996</v>
      </c>
      <c r="Y4" s="18">
        <v>38.670999999999992</v>
      </c>
      <c r="Z4" s="19"/>
      <c r="AA4" s="20">
        <f>SUM(B4:Z4)</f>
        <v>521.52099999999996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106.35</v>
      </c>
      <c r="O7" s="28">
        <v>109.29</v>
      </c>
      <c r="P7" s="28">
        <v>108.34</v>
      </c>
      <c r="Q7" s="28">
        <v>108.33</v>
      </c>
      <c r="R7" s="28">
        <v>104.63</v>
      </c>
      <c r="S7" s="28">
        <v>89.03</v>
      </c>
      <c r="T7" s="28">
        <v>92.03</v>
      </c>
      <c r="U7" s="28">
        <v>91.55</v>
      </c>
      <c r="V7" s="28">
        <v>91.21</v>
      </c>
      <c r="W7" s="28">
        <v>90.8</v>
      </c>
      <c r="X7" s="28">
        <v>92.22</v>
      </c>
      <c r="Y7" s="28">
        <v>85.55</v>
      </c>
      <c r="Z7" s="29"/>
      <c r="AA7" s="30">
        <v>97.444166666666661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30</v>
      </c>
      <c r="O10" s="42">
        <v>30</v>
      </c>
      <c r="P10" s="42">
        <v>30</v>
      </c>
      <c r="Q10" s="42">
        <v>30</v>
      </c>
      <c r="R10" s="42">
        <v>30</v>
      </c>
      <c r="S10" s="42">
        <v>30</v>
      </c>
      <c r="T10" s="42">
        <v>30</v>
      </c>
      <c r="U10" s="42">
        <v>30</v>
      </c>
      <c r="V10" s="42">
        <v>30</v>
      </c>
      <c r="W10" s="42">
        <v>30</v>
      </c>
      <c r="X10" s="42">
        <v>30</v>
      </c>
      <c r="Y10" s="42">
        <v>30</v>
      </c>
      <c r="Z10" s="43"/>
      <c r="AA10" s="44">
        <f>SUM(B10:Z10)</f>
        <v>360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3.2989999999999999</v>
      </c>
      <c r="S13" s="52"/>
      <c r="T13" s="52"/>
      <c r="U13" s="52"/>
      <c r="V13" s="52"/>
      <c r="W13" s="52"/>
      <c r="X13" s="52"/>
      <c r="Y13" s="52"/>
      <c r="Z13" s="53"/>
      <c r="AA13" s="54">
        <f>SUM(B13:Z13)</f>
        <v>3.2989999999999999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30</v>
      </c>
      <c r="O14" s="57">
        <f t="shared" si="0"/>
        <v>30</v>
      </c>
      <c r="P14" s="57">
        <f t="shared" si="0"/>
        <v>30</v>
      </c>
      <c r="Q14" s="57">
        <f t="shared" si="0"/>
        <v>30</v>
      </c>
      <c r="R14" s="57">
        <f t="shared" si="0"/>
        <v>33.298999999999999</v>
      </c>
      <c r="S14" s="57">
        <f t="shared" si="0"/>
        <v>30</v>
      </c>
      <c r="T14" s="57">
        <f t="shared" si="0"/>
        <v>30</v>
      </c>
      <c r="U14" s="57">
        <f t="shared" si="0"/>
        <v>30</v>
      </c>
      <c r="V14" s="57">
        <f t="shared" si="0"/>
        <v>30</v>
      </c>
      <c r="W14" s="57">
        <f t="shared" si="0"/>
        <v>30</v>
      </c>
      <c r="X14" s="57">
        <f t="shared" si="0"/>
        <v>30</v>
      </c>
      <c r="Y14" s="57">
        <f t="shared" si="0"/>
        <v>30</v>
      </c>
      <c r="Z14" s="58" t="str">
        <f t="shared" si="0"/>
        <v/>
      </c>
      <c r="AA14" s="59">
        <f>SUM(AA9:AA13)</f>
        <v>363.29899999999998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0.60899999999999999</v>
      </c>
      <c r="O18" s="72"/>
      <c r="P18" s="72"/>
      <c r="Q18" s="72"/>
      <c r="R18" s="72">
        <v>1.698</v>
      </c>
      <c r="S18" s="72">
        <v>0.82299999999999995</v>
      </c>
      <c r="T18" s="72">
        <v>1.607</v>
      </c>
      <c r="U18" s="72">
        <v>1.5409999999999999</v>
      </c>
      <c r="V18" s="72">
        <v>1.452</v>
      </c>
      <c r="W18" s="72">
        <v>0.66800000000000004</v>
      </c>
      <c r="X18" s="72">
        <v>1.2729999999999999</v>
      </c>
      <c r="Y18" s="72">
        <v>1.228</v>
      </c>
      <c r="Z18" s="73"/>
      <c r="AA18" s="74">
        <f>SUM(B18:Z18)</f>
        <v>10.898999999999999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13.698</v>
      </c>
      <c r="O19" s="76">
        <v>5.7650000000000006</v>
      </c>
      <c r="P19" s="76">
        <v>3.1389999999999998</v>
      </c>
      <c r="Q19" s="76">
        <v>2.97</v>
      </c>
      <c r="R19" s="76">
        <v>8.0830000000000002</v>
      </c>
      <c r="S19" s="76">
        <v>11.792</v>
      </c>
      <c r="T19" s="76">
        <v>9.822000000000001</v>
      </c>
      <c r="U19" s="76">
        <v>21.567</v>
      </c>
      <c r="V19" s="76">
        <v>20.902000000000001</v>
      </c>
      <c r="W19" s="76">
        <v>20.715</v>
      </c>
      <c r="X19" s="76">
        <v>21.427</v>
      </c>
      <c r="Y19" s="76">
        <v>7.4429999999999996</v>
      </c>
      <c r="Z19" s="73"/>
      <c r="AA19" s="74">
        <f>SUM(B19:Z19)</f>
        <v>147.32300000000004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14.307</v>
      </c>
      <c r="O22" s="83">
        <f t="shared" si="1"/>
        <v>5.7650000000000006</v>
      </c>
      <c r="P22" s="83">
        <f t="shared" si="1"/>
        <v>3.1389999999999998</v>
      </c>
      <c r="Q22" s="83">
        <f t="shared" si="1"/>
        <v>2.97</v>
      </c>
      <c r="R22" s="83">
        <f t="shared" si="1"/>
        <v>9.7810000000000006</v>
      </c>
      <c r="S22" s="83">
        <f t="shared" si="1"/>
        <v>12.615</v>
      </c>
      <c r="T22" s="83">
        <f t="shared" si="1"/>
        <v>11.429</v>
      </c>
      <c r="U22" s="83">
        <f t="shared" si="1"/>
        <v>23.108000000000001</v>
      </c>
      <c r="V22" s="83">
        <f t="shared" si="1"/>
        <v>22.353999999999999</v>
      </c>
      <c r="W22" s="83">
        <f t="shared" si="1"/>
        <v>21.382999999999999</v>
      </c>
      <c r="X22" s="83">
        <f t="shared" si="1"/>
        <v>22.7</v>
      </c>
      <c r="Y22" s="83">
        <f t="shared" si="1"/>
        <v>8.6709999999999994</v>
      </c>
      <c r="Z22" s="84">
        <f t="shared" si="1"/>
        <v>0</v>
      </c>
      <c r="AA22" s="85">
        <f t="shared" si="1"/>
        <v>158.22200000000004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44.307000000000002</v>
      </c>
      <c r="O26" s="72">
        <v>35.765000000000001</v>
      </c>
      <c r="P26" s="72">
        <v>33.139000000000003</v>
      </c>
      <c r="Q26" s="72">
        <v>32.97</v>
      </c>
      <c r="R26" s="72">
        <v>43.08</v>
      </c>
      <c r="S26" s="72">
        <v>42.615000000000002</v>
      </c>
      <c r="T26" s="72">
        <v>41.429000000000002</v>
      </c>
      <c r="U26" s="72">
        <v>53.107999999999997</v>
      </c>
      <c r="V26" s="72">
        <v>52.353999999999999</v>
      </c>
      <c r="W26" s="72">
        <v>51.383000000000003</v>
      </c>
      <c r="X26" s="72">
        <v>52.7</v>
      </c>
      <c r="Y26" s="72">
        <v>38.670999999999999</v>
      </c>
      <c r="Z26" s="73"/>
      <c r="AA26" s="74">
        <f>SUM(B26:Z26)</f>
        <v>521.52100000000007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44.307000000000002</v>
      </c>
      <c r="O28" s="57">
        <f t="shared" si="2"/>
        <v>35.765000000000001</v>
      </c>
      <c r="P28" s="57">
        <f t="shared" si="2"/>
        <v>33.139000000000003</v>
      </c>
      <c r="Q28" s="57">
        <f t="shared" si="2"/>
        <v>32.97</v>
      </c>
      <c r="R28" s="57">
        <f t="shared" si="2"/>
        <v>43.08</v>
      </c>
      <c r="S28" s="57">
        <f t="shared" si="2"/>
        <v>42.615000000000002</v>
      </c>
      <c r="T28" s="57">
        <f t="shared" si="2"/>
        <v>41.429000000000002</v>
      </c>
      <c r="U28" s="57">
        <f t="shared" si="2"/>
        <v>53.107999999999997</v>
      </c>
      <c r="V28" s="57">
        <f t="shared" si="2"/>
        <v>52.353999999999999</v>
      </c>
      <c r="W28" s="57">
        <f t="shared" si="2"/>
        <v>51.383000000000003</v>
      </c>
      <c r="X28" s="57">
        <f t="shared" si="2"/>
        <v>52.7</v>
      </c>
      <c r="Y28" s="57">
        <f t="shared" si="2"/>
        <v>38.670999999999999</v>
      </c>
      <c r="Z28" s="58">
        <f t="shared" si="2"/>
        <v>0</v>
      </c>
      <c r="AA28" s="59">
        <f t="shared" si="2"/>
        <v>521.52100000000007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44.307000000000002</v>
      </c>
      <c r="O47" s="83">
        <f t="shared" si="8"/>
        <v>35.765000000000001</v>
      </c>
      <c r="P47" s="83">
        <f t="shared" si="8"/>
        <v>33.139000000000003</v>
      </c>
      <c r="Q47" s="83">
        <f t="shared" si="8"/>
        <v>32.97</v>
      </c>
      <c r="R47" s="83">
        <f t="shared" si="8"/>
        <v>43.08</v>
      </c>
      <c r="S47" s="83">
        <f t="shared" si="8"/>
        <v>42.615000000000002</v>
      </c>
      <c r="T47" s="83">
        <f t="shared" si="8"/>
        <v>41.429000000000002</v>
      </c>
      <c r="U47" s="83">
        <f t="shared" si="8"/>
        <v>53.108000000000004</v>
      </c>
      <c r="V47" s="83">
        <f t="shared" si="8"/>
        <v>52.353999999999999</v>
      </c>
      <c r="W47" s="83">
        <f t="shared" si="8"/>
        <v>51.382999999999996</v>
      </c>
      <c r="X47" s="83">
        <f t="shared" si="8"/>
        <v>52.7</v>
      </c>
      <c r="Y47" s="83">
        <f t="shared" si="8"/>
        <v>38.670999999999999</v>
      </c>
      <c r="Z47" s="84">
        <f t="shared" si="8"/>
        <v>0</v>
      </c>
      <c r="AA47" s="100">
        <f>SUM(B47:Z47)</f>
        <v>521.52100000000007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2021-02-12T09:20:15Z</dcterms:created>
  <dcterms:modified xsi:type="dcterms:W3CDTF">2021-02-12T09:20:15Z</dcterms:modified>
</cp:coreProperties>
</file>