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<sst xmlns="http://schemas.openxmlformats.org/spreadsheetml/2006/main" count="110" uniqueCount="50">
  <si>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11/02/2021 11:23:37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</si>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</sst>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13.621</c:v>
                </c:pt>
                <c:pt idx="13">
                  <c:v>9.5730000000000004</c:v>
                </c:pt>
                <c:pt idx="14">
                  <c:v>13.504000000000001</c:v>
                </c:pt>
                <c:pt idx="15">
                  <c:v>22.674999999999997</c:v>
                </c:pt>
                <c:pt idx="16">
                  <c:v>34.755000000000003</c:v>
                </c:pt>
                <c:pt idx="17">
                  <c:v>11.702999999999999</c:v>
                </c:pt>
                <c:pt idx="18">
                  <c:v>0.82</c:v>
                </c:pt>
                <c:pt idx="19">
                  <c:v>2.62</c:v>
                </c:pt>
                <c:pt idx="20">
                  <c:v>19.468</c:v>
                </c:pt>
                <c:pt idx="21">
                  <c:v>22.978999999999999</c:v>
                </c:pt>
                <c:pt idx="22">
                  <c:v>7.8629999999999995</c:v>
                </c:pt>
                <c:pt idx="23">
                  <c:v>4.38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2526400"/>
        <c:axId val="405055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24.242999999999999</c:v>
                </c:pt>
                <c:pt idx="13">
                  <c:v>26.548000000000002</c:v>
                </c:pt>
                <c:pt idx="14">
                  <c:v>30.821999999999999</c:v>
                </c:pt>
                <c:pt idx="15">
                  <c:v>40.433</c:v>
                </c:pt>
                <c:pt idx="16">
                  <c:v>53.595000000000006</c:v>
                </c:pt>
                <c:pt idx="17">
                  <c:v>34.580000000000005</c:v>
                </c:pt>
                <c:pt idx="18">
                  <c:v>15.763</c:v>
                </c:pt>
                <c:pt idx="19">
                  <c:v>11.072999999999999</c:v>
                </c:pt>
                <c:pt idx="20">
                  <c:v>30.960000000000004</c:v>
                </c:pt>
                <c:pt idx="21">
                  <c:v>35.742000000000004</c:v>
                </c:pt>
                <c:pt idx="22">
                  <c:v>16.516999999999999</c:v>
                </c:pt>
                <c:pt idx="23">
                  <c:v>19.802999999999997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526400"/>
        <c:axId val="405055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53.95</c:v>
                </c:pt>
                <c:pt idx="13">
                  <c:v>48.1</c:v>
                </c:pt>
                <c:pt idx="14">
                  <c:v>53.21</c:v>
                </c:pt>
                <c:pt idx="15">
                  <c:v>54.5</c:v>
                </c:pt>
                <c:pt idx="16">
                  <c:v>32.64</c:v>
                </c:pt>
                <c:pt idx="17">
                  <c:v>55.62</c:v>
                </c:pt>
                <c:pt idx="18">
                  <c:v>71</c:v>
                </c:pt>
                <c:pt idx="19">
                  <c:v>30.03</c:v>
                </c:pt>
                <c:pt idx="20">
                  <c:v>49.47</c:v>
                </c:pt>
                <c:pt idx="21">
                  <c:v>44.51</c:v>
                </c:pt>
                <c:pt idx="22">
                  <c:v>53.95</c:v>
                </c:pt>
                <c:pt idx="23">
                  <c:v>26.41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056040"/>
        <c:axId val="405055648"/>
      </c:lineChart>
      <c:catAx>
        <c:axId val="49252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055256"/>
        <c:crosses val="autoZero"/>
        <c:auto val="1"/>
        <c:lblAlgn val="ctr"/>
        <c:lblOffset val="100"/>
        <c:noMultiLvlLbl val="0"/>
      </c:catAx>
      <c:valAx>
        <c:axId val="405055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526400"/>
        <c:crosses val="autoZero"/>
        <c:crossBetween val="between"/>
      </c:valAx>
      <c:valAx>
        <c:axId val="405055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056040"/>
        <c:crosses val="max"/>
        <c:crossBetween val="between"/>
      </c:valAx>
      <c:catAx>
        <c:axId val="405056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055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163.96100000000001</v>
          </cell>
        </row>
        <row r="31">
          <cell r="C31">
            <v>10</v>
          </cell>
        </row>
        <row r="32">
          <cell r="C32">
            <v>8.1980000000000004</v>
          </cell>
        </row>
        <row r="33">
          <cell r="C33">
            <v>157.92000000000002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1.2870000000000001</v>
          </cell>
        </row>
        <row r="40">
          <cell r="C40">
            <v>113.22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225.57200000000003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53.95</v>
          </cell>
          <cell r="O7">
            <v>48.1</v>
          </cell>
          <cell r="P7">
            <v>53.21</v>
          </cell>
          <cell r="Q7">
            <v>54.5</v>
          </cell>
          <cell r="R7">
            <v>32.64</v>
          </cell>
          <cell r="S7">
            <v>55.62</v>
          </cell>
          <cell r="T7">
            <v>71</v>
          </cell>
          <cell r="U7">
            <v>30.03</v>
          </cell>
          <cell r="V7">
            <v>49.47</v>
          </cell>
          <cell r="W7">
            <v>44.51</v>
          </cell>
          <cell r="X7">
            <v>53.95</v>
          </cell>
          <cell r="Y7">
            <v>26.41</v>
          </cell>
        </row>
        <row r="59">
          <cell r="N59">
            <v>13.621</v>
          </cell>
          <cell r="O59">
            <v>9.5730000000000004</v>
          </cell>
          <cell r="P59">
            <v>13.504000000000001</v>
          </cell>
          <cell r="Q59">
            <v>22.674999999999997</v>
          </cell>
          <cell r="R59">
            <v>34.755000000000003</v>
          </cell>
          <cell r="S59">
            <v>11.702999999999999</v>
          </cell>
          <cell r="T59">
            <v>0.82</v>
          </cell>
          <cell r="U59">
            <v>2.62</v>
          </cell>
          <cell r="V59">
            <v>19.468</v>
          </cell>
          <cell r="W59">
            <v>22.978999999999999</v>
          </cell>
          <cell r="X59">
            <v>7.8629999999999995</v>
          </cell>
          <cell r="Y59">
            <v>4.38</v>
          </cell>
        </row>
        <row r="64">
          <cell r="S64">
            <v>2</v>
          </cell>
          <cell r="T64">
            <v>2</v>
          </cell>
          <cell r="U64">
            <v>2</v>
          </cell>
          <cell r="V64">
            <v>2</v>
          </cell>
          <cell r="W64">
            <v>2</v>
          </cell>
        </row>
        <row r="65">
          <cell r="S65">
            <v>1.702</v>
          </cell>
          <cell r="T65">
            <v>0.82699999999999996</v>
          </cell>
          <cell r="U65">
            <v>0.79600000000000004</v>
          </cell>
          <cell r="V65">
            <v>1.5129999999999999</v>
          </cell>
          <cell r="W65">
            <v>1.391</v>
          </cell>
          <cell r="X65">
            <v>0.66600000000000004</v>
          </cell>
          <cell r="Y65">
            <v>1.3029999999999999</v>
          </cell>
        </row>
        <row r="66">
          <cell r="N66">
            <v>10.622</v>
          </cell>
          <cell r="O66">
            <v>16.975000000000001</v>
          </cell>
          <cell r="P66">
            <v>17.318000000000001</v>
          </cell>
          <cell r="Q66">
            <v>17.758000000000003</v>
          </cell>
          <cell r="R66">
            <v>18.84</v>
          </cell>
          <cell r="S66">
            <v>19.175000000000001</v>
          </cell>
          <cell r="T66">
            <v>12.116</v>
          </cell>
          <cell r="U66">
            <v>5.6570000000000009</v>
          </cell>
          <cell r="V66">
            <v>7.9789999999999992</v>
          </cell>
          <cell r="W66">
            <v>9.3719999999999999</v>
          </cell>
          <cell r="X66">
            <v>7.9879999999999995</v>
          </cell>
          <cell r="Y66">
            <v>14.12</v>
          </cell>
        </row>
      </sheetData>
      <sheetData sheetId="17">
        <row r="59">
          <cell r="N59">
            <v>14.884</v>
          </cell>
          <cell r="O59">
            <v>15.574999999999999</v>
          </cell>
          <cell r="P59">
            <v>16.683</v>
          </cell>
          <cell r="Q59">
            <v>26.592000000000002</v>
          </cell>
          <cell r="R59">
            <v>40.521000000000001</v>
          </cell>
          <cell r="S59">
            <v>24.466000000000001</v>
          </cell>
          <cell r="T59">
            <v>5.4879999999999995</v>
          </cell>
          <cell r="U59">
            <v>4.3290000000000006</v>
          </cell>
          <cell r="V59">
            <v>24.312000000000001</v>
          </cell>
          <cell r="W59">
            <v>30.231999999999999</v>
          </cell>
          <cell r="X59">
            <v>8.9239999999999995</v>
          </cell>
          <cell r="Y59">
            <v>13.565999999999999</v>
          </cell>
        </row>
        <row r="65">
          <cell r="N65">
            <v>8.1000000000000003E-2</v>
          </cell>
          <cell r="O65">
            <v>0.05</v>
          </cell>
          <cell r="P65">
            <v>9.9000000000000005E-2</v>
          </cell>
          <cell r="Q65">
            <v>0.11799999999999999</v>
          </cell>
          <cell r="R65">
            <v>0.09</v>
          </cell>
          <cell r="S65">
            <v>0.154</v>
          </cell>
          <cell r="T65">
            <v>0.184</v>
          </cell>
          <cell r="U65">
            <v>0.129</v>
          </cell>
          <cell r="V65">
            <v>0.126</v>
          </cell>
          <cell r="W65">
            <v>9.2999999999999999E-2</v>
          </cell>
          <cell r="X65">
            <v>9.0999999999999998E-2</v>
          </cell>
          <cell r="Y65">
            <v>7.1999999999999995E-2</v>
          </cell>
        </row>
        <row r="66">
          <cell r="N66">
            <v>9.2780000000000005</v>
          </cell>
          <cell r="O66">
            <v>10.923</v>
          </cell>
          <cell r="P66">
            <v>14.04</v>
          </cell>
          <cell r="Q66">
            <v>13.723000000000001</v>
          </cell>
          <cell r="R66">
            <v>12.984</v>
          </cell>
          <cell r="S66">
            <v>9.9600000000000009</v>
          </cell>
          <cell r="T66">
            <v>10.090999999999999</v>
          </cell>
          <cell r="U66">
            <v>6.6150000000000002</v>
          </cell>
          <cell r="V66">
            <v>6.5220000000000002</v>
          </cell>
          <cell r="W66">
            <v>5.4169999999999998</v>
          </cell>
          <cell r="X66">
            <v>7.5019999999999998</v>
          </cell>
          <cell r="Y66">
            <v>6.165</v>
          </cell>
        </row>
      </sheetData>
      <sheetData sheetId="18">
        <row r="7">
          <cell r="N7">
            <v>53.95</v>
          </cell>
          <cell r="O7">
            <v>48.1</v>
          </cell>
          <cell r="P7">
            <v>53.21</v>
          </cell>
          <cell r="Q7">
            <v>54.5</v>
          </cell>
          <cell r="R7">
            <v>32.64</v>
          </cell>
          <cell r="S7">
            <v>55.62</v>
          </cell>
          <cell r="T7">
            <v>71</v>
          </cell>
          <cell r="U7">
            <v>30.03</v>
          </cell>
          <cell r="V7">
            <v>49.47</v>
          </cell>
          <cell r="W7">
            <v>44.51</v>
          </cell>
          <cell r="X7">
            <v>53.95</v>
          </cell>
          <cell r="Y7">
            <v>26.41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PETROGAZ</v>
          </cell>
        </row>
        <row r="30">
          <cell r="A30" t="str">
            <v>RENOPTIPOWER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44236</v>
          </cell>
        </row>
        <row r="4">
          <cell r="B4">
            <v>44236</v>
          </cell>
        </row>
        <row r="5">
          <cell r="B5">
            <v>44236</v>
          </cell>
        </row>
        <row r="6">
          <cell r="B6">
            <v>44236</v>
          </cell>
        </row>
        <row r="7">
          <cell r="B7">
            <v>44236</v>
          </cell>
        </row>
        <row r="8">
          <cell r="B8">
            <v>44236</v>
          </cell>
        </row>
        <row r="9">
          <cell r="B9">
            <v>44236</v>
          </cell>
        </row>
        <row r="10">
          <cell r="B10">
            <v>44236</v>
          </cell>
        </row>
        <row r="11">
          <cell r="B11">
            <v>44236</v>
          </cell>
        </row>
        <row r="12">
          <cell r="B12">
            <v>44236</v>
          </cell>
        </row>
        <row r="13">
          <cell r="B13">
            <v>44236</v>
          </cell>
        </row>
        <row r="14">
          <cell r="B14">
            <v>44236</v>
          </cell>
        </row>
        <row r="15">
          <cell r="B15">
            <v>44236</v>
          </cell>
        </row>
        <row r="16">
          <cell r="B16">
            <v>44236</v>
          </cell>
        </row>
      </sheetData>
      <sheetData sheetId="41">
        <row r="2">
          <cell r="C2">
            <v>44240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24.242999999999995</v>
      </c>
      <c r="O4" s="18">
        <v>26.547999999999998</v>
      </c>
      <c r="P4" s="18">
        <v>30.821999999999999</v>
      </c>
      <c r="Q4" s="18">
        <v>40.433000000000007</v>
      </c>
      <c r="R4" s="18">
        <v>53.594999999999999</v>
      </c>
      <c r="S4" s="18">
        <v>34.58</v>
      </c>
      <c r="T4" s="18">
        <v>15.762999999999998</v>
      </c>
      <c r="U4" s="18">
        <v>11.073</v>
      </c>
      <c r="V4" s="18">
        <v>30.96</v>
      </c>
      <c r="W4" s="18">
        <v>35.741999999999997</v>
      </c>
      <c r="X4" s="18">
        <v>16.517000000000003</v>
      </c>
      <c r="Y4" s="18">
        <v>19.803000000000001</v>
      </c>
      <c r="Z4" s="19"/>
      <c r="AA4" s="20">
        <f>SUM(B4:Z4)</f>
        <v>340.07900000000001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53.95</v>
      </c>
      <c r="O7" s="28">
        <v>48.1</v>
      </c>
      <c r="P7" s="28">
        <v>53.21</v>
      </c>
      <c r="Q7" s="28">
        <v>54.5</v>
      </c>
      <c r="R7" s="28">
        <v>32.64</v>
      </c>
      <c r="S7" s="28">
        <v>55.62</v>
      </c>
      <c r="T7" s="28">
        <v>71</v>
      </c>
      <c r="U7" s="28">
        <v>30.03</v>
      </c>
      <c r="V7" s="28">
        <v>49.47</v>
      </c>
      <c r="W7" s="28">
        <v>44.51</v>
      </c>
      <c r="X7" s="28">
        <v>53.95</v>
      </c>
      <c r="Y7" s="28">
        <v>26.41</v>
      </c>
      <c r="Z7" s="29"/>
      <c r="AA7" s="30">
        <f>IF(SUM(GR_MAINLAND_MCP_SUM_SELL)&lt;&gt;0,AVERAGEIF(GR_MAINLAND_MCP_SUM_SELL,"&lt;&gt;"""),"")</f>
        <v>47.782500000000006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13.621</v>
      </c>
      <c r="O13" s="52">
        <v>9.5730000000000004</v>
      </c>
      <c r="P13" s="52">
        <v>13.504000000000001</v>
      </c>
      <c r="Q13" s="52">
        <v>22.674999999999997</v>
      </c>
      <c r="R13" s="52">
        <v>34.755000000000003</v>
      </c>
      <c r="S13" s="52">
        <v>11.702999999999999</v>
      </c>
      <c r="T13" s="52">
        <v>0.82</v>
      </c>
      <c r="U13" s="52">
        <v>2.62</v>
      </c>
      <c r="V13" s="52">
        <v>19.468</v>
      </c>
      <c r="W13" s="52">
        <v>22.978999999999999</v>
      </c>
      <c r="X13" s="52">
        <v>7.8629999999999995</v>
      </c>
      <c r="Y13" s="52">
        <v>4.38</v>
      </c>
      <c r="Z13" s="53"/>
      <c r="AA13" s="54">
        <f>SUM(B13:Z13)</f>
        <v>163.96100000000001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13.621</v>
      </c>
      <c r="O14" s="57">
        <f t="shared" si="0"/>
        <v>9.5730000000000004</v>
      </c>
      <c r="P14" s="57">
        <f t="shared" si="0"/>
        <v>13.504000000000001</v>
      </c>
      <c r="Q14" s="57">
        <f t="shared" si="0"/>
        <v>22.674999999999997</v>
      </c>
      <c r="R14" s="57">
        <f t="shared" si="0"/>
        <v>34.755000000000003</v>
      </c>
      <c r="S14" s="57">
        <f t="shared" si="0"/>
        <v>11.702999999999999</v>
      </c>
      <c r="T14" s="57">
        <f t="shared" si="0"/>
        <v>0.82</v>
      </c>
      <c r="U14" s="57">
        <f t="shared" si="0"/>
        <v>2.62</v>
      </c>
      <c r="V14" s="57">
        <f t="shared" si="0"/>
        <v>19.468</v>
      </c>
      <c r="W14" s="57">
        <f t="shared" si="0"/>
        <v>22.978999999999999</v>
      </c>
      <c r="X14" s="57">
        <f t="shared" si="0"/>
        <v>7.8629999999999995</v>
      </c>
      <c r="Y14" s="57">
        <f t="shared" si="0"/>
        <v>4.38</v>
      </c>
      <c r="Z14" s="58" t="str">
        <f t="shared" si="0"/>
        <v/>
      </c>
      <c r="AA14" s="59">
        <f>SUM(AA9:AA13)</f>
        <v>163.96100000000001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2</v>
      </c>
      <c r="T17" s="67">
        <v>2</v>
      </c>
      <c r="U17" s="67">
        <v>2</v>
      </c>
      <c r="V17" s="67">
        <v>2</v>
      </c>
      <c r="W17" s="67">
        <v>2</v>
      </c>
      <c r="X17" s="67"/>
      <c r="Y17" s="67"/>
      <c r="Z17" s="68"/>
      <c r="AA17" s="69">
        <f>SUM(B17:Z17)</f>
        <v>10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1.702</v>
      </c>
      <c r="T18" s="72">
        <v>0.82699999999999996</v>
      </c>
      <c r="U18" s="72">
        <v>0.79600000000000004</v>
      </c>
      <c r="V18" s="72">
        <v>1.5129999999999999</v>
      </c>
      <c r="W18" s="72">
        <v>1.391</v>
      </c>
      <c r="X18" s="72">
        <v>0.66600000000000004</v>
      </c>
      <c r="Y18" s="72">
        <v>1.3029999999999999</v>
      </c>
      <c r="Z18" s="73"/>
      <c r="AA18" s="74">
        <f>SUM(B18:Z18)</f>
        <v>8.1980000000000004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10.622</v>
      </c>
      <c r="O19" s="76">
        <v>16.975000000000001</v>
      </c>
      <c r="P19" s="76">
        <v>17.318000000000001</v>
      </c>
      <c r="Q19" s="76">
        <v>17.758000000000003</v>
      </c>
      <c r="R19" s="76">
        <v>18.84</v>
      </c>
      <c r="S19" s="76">
        <v>19.175000000000001</v>
      </c>
      <c r="T19" s="76">
        <v>12.116</v>
      </c>
      <c r="U19" s="76">
        <v>5.6570000000000009</v>
      </c>
      <c r="V19" s="76">
        <v>7.9789999999999992</v>
      </c>
      <c r="W19" s="76">
        <v>9.3719999999999999</v>
      </c>
      <c r="X19" s="76">
        <v>7.9879999999999995</v>
      </c>
      <c r="Y19" s="76">
        <v>14.12</v>
      </c>
      <c r="Z19" s="73"/>
      <c r="AA19" s="74">
        <f>SUM(B19:Z19)</f>
        <v>157.92000000000002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10.622</v>
      </c>
      <c r="O22" s="83">
        <f t="shared" si="1"/>
        <v>16.975000000000001</v>
      </c>
      <c r="P22" s="83">
        <f t="shared" si="1"/>
        <v>17.318000000000001</v>
      </c>
      <c r="Q22" s="83">
        <f t="shared" si="1"/>
        <v>17.758000000000003</v>
      </c>
      <c r="R22" s="83">
        <f t="shared" si="1"/>
        <v>18.84</v>
      </c>
      <c r="S22" s="83">
        <f t="shared" si="1"/>
        <v>22.877000000000002</v>
      </c>
      <c r="T22" s="83">
        <f t="shared" si="1"/>
        <v>14.943</v>
      </c>
      <c r="U22" s="83">
        <f t="shared" si="1"/>
        <v>8.4530000000000012</v>
      </c>
      <c r="V22" s="83">
        <f t="shared" si="1"/>
        <v>11.491999999999999</v>
      </c>
      <c r="W22" s="83">
        <f t="shared" si="1"/>
        <v>12.763</v>
      </c>
      <c r="X22" s="83">
        <f t="shared" si="1"/>
        <v>8.6539999999999999</v>
      </c>
      <c r="Y22" s="83">
        <f t="shared" si="1"/>
        <v>15.422999999999998</v>
      </c>
      <c r="Z22" s="84" t="str">
        <f t="shared" si="1"/>
        <v/>
      </c>
      <c r="AA22" s="85">
        <f>SUM(AA17:AA21)</f>
        <v>176.11800000000002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24.242999999999999</v>
      </c>
      <c r="O26" s="72">
        <v>26.547999999999998</v>
      </c>
      <c r="P26" s="72">
        <v>30.821999999999999</v>
      </c>
      <c r="Q26" s="72">
        <v>40.433</v>
      </c>
      <c r="R26" s="72">
        <v>53.594999999999999</v>
      </c>
      <c r="S26" s="72">
        <v>34.58</v>
      </c>
      <c r="T26" s="72">
        <v>15.763</v>
      </c>
      <c r="U26" s="72">
        <v>11.073</v>
      </c>
      <c r="V26" s="72">
        <v>30.96</v>
      </c>
      <c r="W26" s="72">
        <v>35.741999999999997</v>
      </c>
      <c r="X26" s="72">
        <v>16.516999999999999</v>
      </c>
      <c r="Y26" s="72">
        <v>19.803000000000001</v>
      </c>
      <c r="Z26" s="73"/>
      <c r="AA26" s="74">
        <f>SUM(B26:Z26)</f>
        <v>340.07900000000001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24.242999999999999</v>
      </c>
      <c r="O28" s="57">
        <f t="shared" si="2"/>
        <v>26.547999999999998</v>
      </c>
      <c r="P28" s="57">
        <f t="shared" si="2"/>
        <v>30.821999999999999</v>
      </c>
      <c r="Q28" s="57">
        <f t="shared" si="2"/>
        <v>40.433</v>
      </c>
      <c r="R28" s="57">
        <f t="shared" si="2"/>
        <v>53.594999999999999</v>
      </c>
      <c r="S28" s="57">
        <f t="shared" si="2"/>
        <v>34.58</v>
      </c>
      <c r="T28" s="57">
        <f t="shared" si="2"/>
        <v>15.763</v>
      </c>
      <c r="U28" s="57">
        <f t="shared" si="2"/>
        <v>11.073</v>
      </c>
      <c r="V28" s="57">
        <f t="shared" si="2"/>
        <v>30.96</v>
      </c>
      <c r="W28" s="57">
        <f t="shared" si="2"/>
        <v>35.741999999999997</v>
      </c>
      <c r="X28" s="57">
        <f t="shared" si="2"/>
        <v>16.516999999999999</v>
      </c>
      <c r="Y28" s="57">
        <f t="shared" si="2"/>
        <v>19.803000000000001</v>
      </c>
      <c r="Z28" s="58" t="str">
        <f t="shared" si="2"/>
        <v/>
      </c>
      <c r="AA28" s="59">
        <f>SUM(AA25:AA27)</f>
        <v>340.07900000000001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24.243000000000002</v>
      </c>
      <c r="O47" s="83">
        <f t="shared" si="8"/>
        <v>26.548000000000002</v>
      </c>
      <c r="P47" s="83">
        <f t="shared" si="8"/>
        <v>30.822000000000003</v>
      </c>
      <c r="Q47" s="83">
        <f t="shared" si="8"/>
        <v>40.433</v>
      </c>
      <c r="R47" s="83">
        <f t="shared" si="8"/>
        <v>53.594999999999999</v>
      </c>
      <c r="S47" s="83">
        <f t="shared" si="8"/>
        <v>34.58</v>
      </c>
      <c r="T47" s="83">
        <f t="shared" si="8"/>
        <v>15.763</v>
      </c>
      <c r="U47" s="83">
        <f t="shared" si="8"/>
        <v>11.073</v>
      </c>
      <c r="V47" s="83">
        <f t="shared" si="8"/>
        <v>30.96</v>
      </c>
      <c r="W47" s="83">
        <f t="shared" si="8"/>
        <v>35.741999999999997</v>
      </c>
      <c r="X47" s="83">
        <f t="shared" si="8"/>
        <v>16.516999999999999</v>
      </c>
      <c r="Y47" s="83">
        <f t="shared" si="8"/>
        <v>19.802999999999997</v>
      </c>
      <c r="Z47" s="84" t="str">
        <f t="shared" si="8"/>
        <v/>
      </c>
      <c r="AA47" s="100">
        <f>SUM(B47:Z47)</f>
        <v>340.07900000000001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24.242999999999999</v>
      </c>
      <c r="O4" s="18">
        <v>26.548000000000002</v>
      </c>
      <c r="P4" s="18">
        <v>30.821999999999999</v>
      </c>
      <c r="Q4" s="18">
        <v>40.433</v>
      </c>
      <c r="R4" s="18">
        <v>53.595000000000006</v>
      </c>
      <c r="S4" s="18">
        <v>34.580000000000005</v>
      </c>
      <c r="T4" s="18">
        <v>15.763</v>
      </c>
      <c r="U4" s="18">
        <v>11.072999999999999</v>
      </c>
      <c r="V4" s="18">
        <v>30.960000000000004</v>
      </c>
      <c r="W4" s="18">
        <v>35.742000000000004</v>
      </c>
      <c r="X4" s="18">
        <v>16.516999999999999</v>
      </c>
      <c r="Y4" s="18">
        <v>19.802999999999997</v>
      </c>
      <c r="Z4" s="19"/>
      <c r="AA4" s="20">
        <f>SUM(B4:Z4)</f>
        <v>340.07900000000001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53.95</v>
      </c>
      <c r="O7" s="28">
        <v>48.1</v>
      </c>
      <c r="P7" s="28">
        <v>53.21</v>
      </c>
      <c r="Q7" s="28">
        <v>54.5</v>
      </c>
      <c r="R7" s="28">
        <v>32.64</v>
      </c>
      <c r="S7" s="28">
        <v>55.62</v>
      </c>
      <c r="T7" s="28">
        <v>71</v>
      </c>
      <c r="U7" s="28">
        <v>30.03</v>
      </c>
      <c r="V7" s="28">
        <v>49.47</v>
      </c>
      <c r="W7" s="28">
        <v>44.51</v>
      </c>
      <c r="X7" s="28">
        <v>53.95</v>
      </c>
      <c r="Y7" s="28">
        <v>26.41</v>
      </c>
      <c r="Z7" s="29"/>
      <c r="AA7" s="30">
        <v>47.782500000000006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14.884</v>
      </c>
      <c r="O13" s="52">
        <v>15.574999999999999</v>
      </c>
      <c r="P13" s="52">
        <v>16.683</v>
      </c>
      <c r="Q13" s="52">
        <v>26.592000000000002</v>
      </c>
      <c r="R13" s="52">
        <v>40.521000000000001</v>
      </c>
      <c r="S13" s="52">
        <v>24.466000000000001</v>
      </c>
      <c r="T13" s="52">
        <v>5.4879999999999995</v>
      </c>
      <c r="U13" s="52">
        <v>4.3290000000000006</v>
      </c>
      <c r="V13" s="52">
        <v>24.312000000000001</v>
      </c>
      <c r="W13" s="52">
        <v>30.231999999999999</v>
      </c>
      <c r="X13" s="52">
        <v>8.9239999999999995</v>
      </c>
      <c r="Y13" s="52">
        <v>13.565999999999999</v>
      </c>
      <c r="Z13" s="53"/>
      <c r="AA13" s="54">
        <f>SUM(B13:Z13)</f>
        <v>225.57200000000003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14.884</v>
      </c>
      <c r="O14" s="57">
        <f t="shared" si="0"/>
        <v>15.574999999999999</v>
      </c>
      <c r="P14" s="57">
        <f t="shared" si="0"/>
        <v>16.683</v>
      </c>
      <c r="Q14" s="57">
        <f t="shared" si="0"/>
        <v>26.592000000000002</v>
      </c>
      <c r="R14" s="57">
        <f t="shared" si="0"/>
        <v>40.521000000000001</v>
      </c>
      <c r="S14" s="57">
        <f t="shared" si="0"/>
        <v>24.466000000000001</v>
      </c>
      <c r="T14" s="57">
        <f t="shared" si="0"/>
        <v>5.4879999999999995</v>
      </c>
      <c r="U14" s="57">
        <f t="shared" si="0"/>
        <v>4.3290000000000006</v>
      </c>
      <c r="V14" s="57">
        <f t="shared" si="0"/>
        <v>24.312000000000001</v>
      </c>
      <c r="W14" s="57">
        <f t="shared" si="0"/>
        <v>30.231999999999999</v>
      </c>
      <c r="X14" s="57">
        <f t="shared" si="0"/>
        <v>8.9239999999999995</v>
      </c>
      <c r="Y14" s="57">
        <f t="shared" si="0"/>
        <v>13.565999999999999</v>
      </c>
      <c r="Z14" s="58" t="str">
        <f t="shared" si="0"/>
        <v/>
      </c>
      <c r="AA14" s="59">
        <f>SUM(AA9:AA13)</f>
        <v>225.57200000000003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8.1000000000000003E-2</v>
      </c>
      <c r="O18" s="72">
        <v>0.05</v>
      </c>
      <c r="P18" s="72">
        <v>9.9000000000000005E-2</v>
      </c>
      <c r="Q18" s="72">
        <v>0.11799999999999999</v>
      </c>
      <c r="R18" s="72">
        <v>0.09</v>
      </c>
      <c r="S18" s="72">
        <v>0.154</v>
      </c>
      <c r="T18" s="72">
        <v>0.184</v>
      </c>
      <c r="U18" s="72">
        <v>0.129</v>
      </c>
      <c r="V18" s="72">
        <v>0.126</v>
      </c>
      <c r="W18" s="72">
        <v>9.2999999999999999E-2</v>
      </c>
      <c r="X18" s="72">
        <v>9.0999999999999998E-2</v>
      </c>
      <c r="Y18" s="72">
        <v>7.1999999999999995E-2</v>
      </c>
      <c r="Z18" s="73"/>
      <c r="AA18" s="74">
        <f>SUM(B18:Z18)</f>
        <v>1.2870000000000001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9.2780000000000005</v>
      </c>
      <c r="O19" s="76">
        <v>10.923</v>
      </c>
      <c r="P19" s="76">
        <v>14.04</v>
      </c>
      <c r="Q19" s="76">
        <v>13.723000000000001</v>
      </c>
      <c r="R19" s="76">
        <v>12.984</v>
      </c>
      <c r="S19" s="76">
        <v>9.9600000000000009</v>
      </c>
      <c r="T19" s="76">
        <v>10.090999999999999</v>
      </c>
      <c r="U19" s="76">
        <v>6.6150000000000002</v>
      </c>
      <c r="V19" s="76">
        <v>6.5220000000000002</v>
      </c>
      <c r="W19" s="76">
        <v>5.4169999999999998</v>
      </c>
      <c r="X19" s="76">
        <v>7.5019999999999998</v>
      </c>
      <c r="Y19" s="76">
        <v>6.165</v>
      </c>
      <c r="Z19" s="73"/>
      <c r="AA19" s="74">
        <f>SUM(B19:Z19)</f>
        <v>113.22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9.359</v>
      </c>
      <c r="O22" s="83">
        <f t="shared" si="1"/>
        <v>10.973000000000001</v>
      </c>
      <c r="P22" s="83">
        <f t="shared" si="1"/>
        <v>14.138999999999999</v>
      </c>
      <c r="Q22" s="83">
        <f t="shared" si="1"/>
        <v>13.841000000000001</v>
      </c>
      <c r="R22" s="83">
        <f t="shared" si="1"/>
        <v>13.074</v>
      </c>
      <c r="S22" s="83">
        <f t="shared" si="1"/>
        <v>10.114000000000001</v>
      </c>
      <c r="T22" s="83">
        <f t="shared" si="1"/>
        <v>10.274999999999999</v>
      </c>
      <c r="U22" s="83">
        <f t="shared" si="1"/>
        <v>6.7439999999999998</v>
      </c>
      <c r="V22" s="83">
        <f t="shared" si="1"/>
        <v>6.6480000000000006</v>
      </c>
      <c r="W22" s="83">
        <f t="shared" si="1"/>
        <v>5.51</v>
      </c>
      <c r="X22" s="83">
        <f t="shared" si="1"/>
        <v>7.593</v>
      </c>
      <c r="Y22" s="83">
        <f t="shared" si="1"/>
        <v>6.2370000000000001</v>
      </c>
      <c r="Z22" s="84">
        <f t="shared" si="1"/>
        <v>0</v>
      </c>
      <c r="AA22" s="85">
        <f t="shared" si="1"/>
        <v>114.50700000000001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24.242999999999999</v>
      </c>
      <c r="O26" s="72">
        <v>26.547999999999998</v>
      </c>
      <c r="P26" s="72">
        <v>30.821999999999999</v>
      </c>
      <c r="Q26" s="72">
        <v>40.433</v>
      </c>
      <c r="R26" s="72">
        <v>53.594999999999999</v>
      </c>
      <c r="S26" s="72">
        <v>34.58</v>
      </c>
      <c r="T26" s="72">
        <v>15.763</v>
      </c>
      <c r="U26" s="72">
        <v>11.073</v>
      </c>
      <c r="V26" s="72">
        <v>30.96</v>
      </c>
      <c r="W26" s="72">
        <v>35.741999999999997</v>
      </c>
      <c r="X26" s="72">
        <v>16.516999999999999</v>
      </c>
      <c r="Y26" s="72">
        <v>19.803000000000001</v>
      </c>
      <c r="Z26" s="73"/>
      <c r="AA26" s="74">
        <f>SUM(B26:Z26)</f>
        <v>340.07900000000001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24.242999999999999</v>
      </c>
      <c r="O28" s="57">
        <f t="shared" si="2"/>
        <v>26.547999999999998</v>
      </c>
      <c r="P28" s="57">
        <f t="shared" si="2"/>
        <v>30.821999999999999</v>
      </c>
      <c r="Q28" s="57">
        <f t="shared" si="2"/>
        <v>40.433</v>
      </c>
      <c r="R28" s="57">
        <f t="shared" si="2"/>
        <v>53.594999999999999</v>
      </c>
      <c r="S28" s="57">
        <f t="shared" si="2"/>
        <v>34.58</v>
      </c>
      <c r="T28" s="57">
        <f t="shared" si="2"/>
        <v>15.763</v>
      </c>
      <c r="U28" s="57">
        <f t="shared" si="2"/>
        <v>11.073</v>
      </c>
      <c r="V28" s="57">
        <f t="shared" si="2"/>
        <v>30.96</v>
      </c>
      <c r="W28" s="57">
        <f t="shared" si="2"/>
        <v>35.741999999999997</v>
      </c>
      <c r="X28" s="57">
        <f t="shared" si="2"/>
        <v>16.516999999999999</v>
      </c>
      <c r="Y28" s="57">
        <f t="shared" si="2"/>
        <v>19.803000000000001</v>
      </c>
      <c r="Z28" s="58">
        <f t="shared" si="2"/>
        <v>0</v>
      </c>
      <c r="AA28" s="59">
        <f t="shared" si="2"/>
        <v>340.07900000000001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24.243000000000002</v>
      </c>
      <c r="O47" s="83">
        <f t="shared" si="8"/>
        <v>26.548000000000002</v>
      </c>
      <c r="P47" s="83">
        <f t="shared" si="8"/>
        <v>30.821999999999999</v>
      </c>
      <c r="Q47" s="83">
        <f t="shared" si="8"/>
        <v>40.433000000000007</v>
      </c>
      <c r="R47" s="83">
        <f t="shared" si="8"/>
        <v>53.594999999999999</v>
      </c>
      <c r="S47" s="83">
        <f t="shared" si="8"/>
        <v>34.58</v>
      </c>
      <c r="T47" s="83">
        <f t="shared" si="8"/>
        <v>15.762999999999998</v>
      </c>
      <c r="U47" s="83">
        <f t="shared" si="8"/>
        <v>11.073</v>
      </c>
      <c r="V47" s="83">
        <f t="shared" si="8"/>
        <v>30.96</v>
      </c>
      <c r="W47" s="83">
        <f t="shared" si="8"/>
        <v>35.741999999999997</v>
      </c>
      <c r="X47" s="83">
        <f t="shared" si="8"/>
        <v>16.516999999999999</v>
      </c>
      <c r="Y47" s="83">
        <f t="shared" si="8"/>
        <v>19.802999999999997</v>
      </c>
      <c r="Z47" s="84">
        <f t="shared" si="8"/>
        <v>0</v>
      </c>
      <c r="AA47" s="100">
        <f>SUM(B47:Z47)</f>
        <v>340.07900000000001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2021-02-11T09:23:37Z</dcterms:created>
  <dcterms:modified xsi:type="dcterms:W3CDTF">2021-02-11T09:23:37Z</dcterms:modified>
</cp:coreProperties>
</file>