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<sst xmlns="http://schemas.openxmlformats.org/spreadsheetml/2006/main" count="110" uniqueCount="50">
  <si>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10/02/2021 11:18:43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</si>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</sst>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37.945</c:v>
                </c:pt>
                <c:pt idx="13">
                  <c:v>35.574000000000005</c:v>
                </c:pt>
                <c:pt idx="14">
                  <c:v>27.338999999999999</c:v>
                </c:pt>
                <c:pt idx="15">
                  <c:v>27.308</c:v>
                </c:pt>
                <c:pt idx="16">
                  <c:v>27.178999999999998</c:v>
                </c:pt>
                <c:pt idx="17">
                  <c:v>29.379000000000001</c:v>
                </c:pt>
                <c:pt idx="18">
                  <c:v>1.8260000000000001</c:v>
                </c:pt>
                <c:pt idx="19">
                  <c:v>8.9879999999999995</c:v>
                </c:pt>
                <c:pt idx="20">
                  <c:v>15.86</c:v>
                </c:pt>
                <c:pt idx="21">
                  <c:v>14.415000000000001</c:v>
                </c:pt>
                <c:pt idx="22">
                  <c:v>8.359</c:v>
                </c:pt>
                <c:pt idx="23">
                  <c:v>8.1549999999999994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3521488"/>
        <c:axId val="173521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41.47699999999999</c:v>
                </c:pt>
                <c:pt idx="13">
                  <c:v>37.830999999999996</c:v>
                </c:pt>
                <c:pt idx="14">
                  <c:v>29.413000000000004</c:v>
                </c:pt>
                <c:pt idx="15">
                  <c:v>29.213999999999999</c:v>
                </c:pt>
                <c:pt idx="16">
                  <c:v>32.195999999999998</c:v>
                </c:pt>
                <c:pt idx="17">
                  <c:v>32.646000000000001</c:v>
                </c:pt>
                <c:pt idx="18">
                  <c:v>14.474</c:v>
                </c:pt>
                <c:pt idx="19">
                  <c:v>14.340000000000002</c:v>
                </c:pt>
                <c:pt idx="20">
                  <c:v>21.991000000000003</c:v>
                </c:pt>
                <c:pt idx="21">
                  <c:v>19.555</c:v>
                </c:pt>
                <c:pt idx="22">
                  <c:v>11.221999999999998</c:v>
                </c:pt>
                <c:pt idx="23">
                  <c:v>17.896000000000001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521488"/>
        <c:axId val="173521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45.5</c:v>
                </c:pt>
                <c:pt idx="13">
                  <c:v>31.02</c:v>
                </c:pt>
                <c:pt idx="14">
                  <c:v>48.38</c:v>
                </c:pt>
                <c:pt idx="15">
                  <c:v>56</c:v>
                </c:pt>
                <c:pt idx="16">
                  <c:v>63.8</c:v>
                </c:pt>
                <c:pt idx="17">
                  <c:v>72.099999999999994</c:v>
                </c:pt>
                <c:pt idx="18">
                  <c:v>70.099999999999994</c:v>
                </c:pt>
                <c:pt idx="19">
                  <c:v>52.95</c:v>
                </c:pt>
                <c:pt idx="20">
                  <c:v>52.95</c:v>
                </c:pt>
                <c:pt idx="21">
                  <c:v>30.05</c:v>
                </c:pt>
                <c:pt idx="22">
                  <c:v>56.84</c:v>
                </c:pt>
                <c:pt idx="23">
                  <c:v>25.3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00168"/>
        <c:axId val="173522272"/>
      </c:lineChart>
      <c:catAx>
        <c:axId val="173521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521880"/>
        <c:crosses val="autoZero"/>
        <c:auto val="1"/>
        <c:lblAlgn val="ctr"/>
        <c:lblOffset val="100"/>
        <c:noMultiLvlLbl val="0"/>
      </c:catAx>
      <c:valAx>
        <c:axId val="17352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521488"/>
        <c:crosses val="autoZero"/>
        <c:crossBetween val="between"/>
      </c:valAx>
      <c:valAx>
        <c:axId val="173522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300168"/>
        <c:crosses val="max"/>
        <c:crossBetween val="between"/>
      </c:valAx>
      <c:catAx>
        <c:axId val="179300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522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242.32699999999997</v>
          </cell>
        </row>
        <row r="31">
          <cell r="C31">
            <v>0</v>
          </cell>
        </row>
        <row r="32">
          <cell r="C32">
            <v>27.196000000000002</v>
          </cell>
        </row>
        <row r="33">
          <cell r="C33">
            <v>32.731999999999999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0.54899999999999993</v>
          </cell>
        </row>
        <row r="40">
          <cell r="C40">
            <v>118.25399999999999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183.45200000000003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45.5</v>
          </cell>
          <cell r="O7">
            <v>31.02</v>
          </cell>
          <cell r="P7">
            <v>48.38</v>
          </cell>
          <cell r="Q7">
            <v>56</v>
          </cell>
          <cell r="R7">
            <v>63.8</v>
          </cell>
          <cell r="S7">
            <v>72.099999999999994</v>
          </cell>
          <cell r="T7">
            <v>70.099999999999994</v>
          </cell>
          <cell r="U7">
            <v>52.95</v>
          </cell>
          <cell r="V7">
            <v>52.95</v>
          </cell>
          <cell r="W7">
            <v>30.05</v>
          </cell>
          <cell r="X7">
            <v>56.84</v>
          </cell>
          <cell r="Y7">
            <v>25.3</v>
          </cell>
        </row>
        <row r="59">
          <cell r="N59">
            <v>37.945</v>
          </cell>
          <cell r="O59">
            <v>35.574000000000005</v>
          </cell>
          <cell r="P59">
            <v>27.338999999999999</v>
          </cell>
          <cell r="Q59">
            <v>27.308</v>
          </cell>
          <cell r="R59">
            <v>27.178999999999998</v>
          </cell>
          <cell r="S59">
            <v>29.379000000000001</v>
          </cell>
          <cell r="T59">
            <v>1.8260000000000001</v>
          </cell>
          <cell r="U59">
            <v>8.9879999999999995</v>
          </cell>
          <cell r="V59">
            <v>15.86</v>
          </cell>
          <cell r="W59">
            <v>14.415000000000001</v>
          </cell>
          <cell r="X59">
            <v>8.359</v>
          </cell>
          <cell r="Y59">
            <v>8.1549999999999994</v>
          </cell>
        </row>
        <row r="65">
          <cell r="N65">
            <v>3.532</v>
          </cell>
          <cell r="O65">
            <v>2.2570000000000001</v>
          </cell>
          <cell r="P65">
            <v>2.0740000000000003</v>
          </cell>
          <cell r="Q65">
            <v>1.9059999999999999</v>
          </cell>
          <cell r="R65">
            <v>1.8169999999999999</v>
          </cell>
          <cell r="S65">
            <v>2.657</v>
          </cell>
          <cell r="T65">
            <v>2.59</v>
          </cell>
          <cell r="U65">
            <v>2.472</v>
          </cell>
          <cell r="V65">
            <v>2.3460000000000001</v>
          </cell>
          <cell r="W65">
            <v>2.1800000000000002</v>
          </cell>
          <cell r="X65">
            <v>1.373</v>
          </cell>
          <cell r="Y65">
            <v>1.992</v>
          </cell>
        </row>
        <row r="66">
          <cell r="R66">
            <v>3.2</v>
          </cell>
          <cell r="S66">
            <v>0.61</v>
          </cell>
          <cell r="T66">
            <v>10.058</v>
          </cell>
          <cell r="U66">
            <v>2.88</v>
          </cell>
          <cell r="V66">
            <v>3.7849999999999997</v>
          </cell>
          <cell r="W66">
            <v>2.96</v>
          </cell>
          <cell r="X66">
            <v>1.49</v>
          </cell>
          <cell r="Y66">
            <v>7.7490000000000006</v>
          </cell>
        </row>
      </sheetData>
      <sheetData sheetId="17">
        <row r="59">
          <cell r="N59">
            <v>15.889999999999999</v>
          </cell>
          <cell r="O59">
            <v>13.324</v>
          </cell>
          <cell r="P59">
            <v>15.975999999999999</v>
          </cell>
          <cell r="Q59">
            <v>15.823999999999998</v>
          </cell>
          <cell r="R59">
            <v>23.965999999999998</v>
          </cell>
          <cell r="S59">
            <v>21.353999999999999</v>
          </cell>
          <cell r="T59">
            <v>14.257</v>
          </cell>
          <cell r="U59">
            <v>9.427999999999999</v>
          </cell>
          <cell r="V59">
            <v>18.841000000000001</v>
          </cell>
          <cell r="W59">
            <v>14.120999999999999</v>
          </cell>
          <cell r="X59">
            <v>5.08</v>
          </cell>
          <cell r="Y59">
            <v>15.391000000000002</v>
          </cell>
        </row>
        <row r="65">
          <cell r="Q65">
            <v>0.02</v>
          </cell>
          <cell r="R65">
            <v>0.08</v>
          </cell>
          <cell r="S65">
            <v>7.3999999999999996E-2</v>
          </cell>
          <cell r="T65">
            <v>2.3E-2</v>
          </cell>
          <cell r="U65">
            <v>5.0999999999999997E-2</v>
          </cell>
          <cell r="V65">
            <v>9.4E-2</v>
          </cell>
          <cell r="W65">
            <v>0.11799999999999999</v>
          </cell>
          <cell r="X65">
            <v>6.5000000000000002E-2</v>
          </cell>
          <cell r="Y65">
            <v>2.4E-2</v>
          </cell>
        </row>
        <row r="66">
          <cell r="N66">
            <v>25.586999999999996</v>
          </cell>
          <cell r="O66">
            <v>24.507000000000001</v>
          </cell>
          <cell r="P66">
            <v>13.437000000000003</v>
          </cell>
          <cell r="Q66">
            <v>13.370000000000001</v>
          </cell>
          <cell r="R66">
            <v>8.1499999999999986</v>
          </cell>
          <cell r="S66">
            <v>11.218</v>
          </cell>
          <cell r="T66">
            <v>0.19400000000000001</v>
          </cell>
          <cell r="U66">
            <v>4.8610000000000007</v>
          </cell>
          <cell r="V66">
            <v>3.056</v>
          </cell>
          <cell r="W66">
            <v>5.3160000000000007</v>
          </cell>
          <cell r="X66">
            <v>6.077</v>
          </cell>
          <cell r="Y66">
            <v>2.4809999999999999</v>
          </cell>
        </row>
      </sheetData>
      <sheetData sheetId="18">
        <row r="7">
          <cell r="N7">
            <v>45.5</v>
          </cell>
          <cell r="O7">
            <v>31.02</v>
          </cell>
          <cell r="P7">
            <v>48.38</v>
          </cell>
          <cell r="Q7">
            <v>56</v>
          </cell>
          <cell r="R7">
            <v>63.8</v>
          </cell>
          <cell r="S7">
            <v>72.099999999999994</v>
          </cell>
          <cell r="T7">
            <v>70.099999999999994</v>
          </cell>
          <cell r="U7">
            <v>52.95</v>
          </cell>
          <cell r="V7">
            <v>52.95</v>
          </cell>
          <cell r="W7">
            <v>30.05</v>
          </cell>
          <cell r="X7">
            <v>56.84</v>
          </cell>
          <cell r="Y7">
            <v>25.3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PETROGAZ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41.476999999999997</v>
      </c>
      <c r="O4" s="18">
        <v>37.831000000000003</v>
      </c>
      <c r="P4" s="18">
        <v>29.413</v>
      </c>
      <c r="Q4" s="18">
        <v>29.213999999999999</v>
      </c>
      <c r="R4" s="18">
        <v>32.195999999999998</v>
      </c>
      <c r="S4" s="18">
        <v>32.646000000000001</v>
      </c>
      <c r="T4" s="18">
        <v>14.474000000000002</v>
      </c>
      <c r="U4" s="18">
        <v>14.34</v>
      </c>
      <c r="V4" s="18">
        <v>21.991</v>
      </c>
      <c r="W4" s="18">
        <v>19.555</v>
      </c>
      <c r="X4" s="18">
        <v>11.222000000000001</v>
      </c>
      <c r="Y4" s="18">
        <v>17.896000000000001</v>
      </c>
      <c r="Z4" s="19"/>
      <c r="AA4" s="20">
        <f>SUM(B4:Z4)</f>
        <v>302.255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45.5</v>
      </c>
      <c r="O7" s="28">
        <v>31.02</v>
      </c>
      <c r="P7" s="28">
        <v>48.38</v>
      </c>
      <c r="Q7" s="28">
        <v>56</v>
      </c>
      <c r="R7" s="28">
        <v>63.8</v>
      </c>
      <c r="S7" s="28">
        <v>72.099999999999994</v>
      </c>
      <c r="T7" s="28">
        <v>70.099999999999994</v>
      </c>
      <c r="U7" s="28">
        <v>52.95</v>
      </c>
      <c r="V7" s="28">
        <v>52.95</v>
      </c>
      <c r="W7" s="28">
        <v>30.05</v>
      </c>
      <c r="X7" s="28">
        <v>56.84</v>
      </c>
      <c r="Y7" s="28">
        <v>25.3</v>
      </c>
      <c r="Z7" s="29"/>
      <c r="AA7" s="30">
        <f>IF(SUM(GR_MAINLAND_MCP_SUM_SELL)&lt;&gt;0,AVERAGEIF(GR_MAINLAND_MCP_SUM_SELL,"&lt;&gt;"""),"")</f>
        <v>50.415833333333325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37.945</v>
      </c>
      <c r="O13" s="52">
        <v>35.574000000000005</v>
      </c>
      <c r="P13" s="52">
        <v>27.338999999999999</v>
      </c>
      <c r="Q13" s="52">
        <v>27.308</v>
      </c>
      <c r="R13" s="52">
        <v>27.178999999999998</v>
      </c>
      <c r="S13" s="52">
        <v>29.379000000000001</v>
      </c>
      <c r="T13" s="52">
        <v>1.8260000000000001</v>
      </c>
      <c r="U13" s="52">
        <v>8.9879999999999995</v>
      </c>
      <c r="V13" s="52">
        <v>15.86</v>
      </c>
      <c r="W13" s="52">
        <v>14.415000000000001</v>
      </c>
      <c r="X13" s="52">
        <v>8.359</v>
      </c>
      <c r="Y13" s="52">
        <v>8.1549999999999994</v>
      </c>
      <c r="Z13" s="53"/>
      <c r="AA13" s="54">
        <f>SUM(B13:Z13)</f>
        <v>242.32699999999997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37.945</v>
      </c>
      <c r="O14" s="57">
        <f t="shared" si="0"/>
        <v>35.574000000000005</v>
      </c>
      <c r="P14" s="57">
        <f t="shared" si="0"/>
        <v>27.338999999999999</v>
      </c>
      <c r="Q14" s="57">
        <f t="shared" si="0"/>
        <v>27.308</v>
      </c>
      <c r="R14" s="57">
        <f t="shared" si="0"/>
        <v>27.178999999999998</v>
      </c>
      <c r="S14" s="57">
        <f t="shared" si="0"/>
        <v>29.379000000000001</v>
      </c>
      <c r="T14" s="57">
        <f t="shared" si="0"/>
        <v>1.8260000000000001</v>
      </c>
      <c r="U14" s="57">
        <f t="shared" si="0"/>
        <v>8.9879999999999995</v>
      </c>
      <c r="V14" s="57">
        <f t="shared" si="0"/>
        <v>15.86</v>
      </c>
      <c r="W14" s="57">
        <f t="shared" si="0"/>
        <v>14.415000000000001</v>
      </c>
      <c r="X14" s="57">
        <f t="shared" si="0"/>
        <v>8.359</v>
      </c>
      <c r="Y14" s="57">
        <f t="shared" si="0"/>
        <v>8.1549999999999994</v>
      </c>
      <c r="Z14" s="58" t="str">
        <f t="shared" si="0"/>
        <v/>
      </c>
      <c r="AA14" s="59">
        <f>SUM(AA9:AA13)</f>
        <v>242.32699999999997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3.532</v>
      </c>
      <c r="O18" s="72">
        <v>2.2570000000000001</v>
      </c>
      <c r="P18" s="72">
        <v>2.0740000000000003</v>
      </c>
      <c r="Q18" s="72">
        <v>1.9059999999999999</v>
      </c>
      <c r="R18" s="72">
        <v>1.8169999999999999</v>
      </c>
      <c r="S18" s="72">
        <v>2.657</v>
      </c>
      <c r="T18" s="72">
        <v>2.59</v>
      </c>
      <c r="U18" s="72">
        <v>2.472</v>
      </c>
      <c r="V18" s="72">
        <v>2.3460000000000001</v>
      </c>
      <c r="W18" s="72">
        <v>2.1800000000000002</v>
      </c>
      <c r="X18" s="72">
        <v>1.373</v>
      </c>
      <c r="Y18" s="72">
        <v>1.992</v>
      </c>
      <c r="Z18" s="73"/>
      <c r="AA18" s="74">
        <f>SUM(B18:Z18)</f>
        <v>27.196000000000002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3.2</v>
      </c>
      <c r="S19" s="76">
        <v>0.61</v>
      </c>
      <c r="T19" s="76">
        <v>10.058</v>
      </c>
      <c r="U19" s="76">
        <v>2.88</v>
      </c>
      <c r="V19" s="76">
        <v>3.7849999999999997</v>
      </c>
      <c r="W19" s="76">
        <v>2.96</v>
      </c>
      <c r="X19" s="76">
        <v>1.49</v>
      </c>
      <c r="Y19" s="76">
        <v>7.7490000000000006</v>
      </c>
      <c r="Z19" s="73"/>
      <c r="AA19" s="74">
        <f>SUM(B19:Z19)</f>
        <v>32.731999999999999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3.532</v>
      </c>
      <c r="O22" s="83">
        <f t="shared" si="1"/>
        <v>2.2570000000000001</v>
      </c>
      <c r="P22" s="83">
        <f t="shared" si="1"/>
        <v>2.0740000000000003</v>
      </c>
      <c r="Q22" s="83">
        <f t="shared" si="1"/>
        <v>1.9059999999999999</v>
      </c>
      <c r="R22" s="83">
        <f t="shared" si="1"/>
        <v>5.0170000000000003</v>
      </c>
      <c r="S22" s="83">
        <f t="shared" si="1"/>
        <v>3.2669999999999999</v>
      </c>
      <c r="T22" s="83">
        <f t="shared" si="1"/>
        <v>12.648</v>
      </c>
      <c r="U22" s="83">
        <f t="shared" si="1"/>
        <v>5.3520000000000003</v>
      </c>
      <c r="V22" s="83">
        <f t="shared" si="1"/>
        <v>6.1310000000000002</v>
      </c>
      <c r="W22" s="83">
        <f t="shared" si="1"/>
        <v>5.1400000000000006</v>
      </c>
      <c r="X22" s="83">
        <f t="shared" si="1"/>
        <v>2.863</v>
      </c>
      <c r="Y22" s="83">
        <f t="shared" si="1"/>
        <v>9.7409999999999997</v>
      </c>
      <c r="Z22" s="84" t="str">
        <f t="shared" si="1"/>
        <v/>
      </c>
      <c r="AA22" s="85">
        <f>SUM(AA17:AA21)</f>
        <v>59.927999999999997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41.476999999999997</v>
      </c>
      <c r="O26" s="72">
        <v>37.831000000000003</v>
      </c>
      <c r="P26" s="72">
        <v>29.413</v>
      </c>
      <c r="Q26" s="72">
        <v>29.213999999999999</v>
      </c>
      <c r="R26" s="72">
        <v>32.195999999999998</v>
      </c>
      <c r="S26" s="72">
        <v>32.646000000000001</v>
      </c>
      <c r="T26" s="72">
        <v>14.474</v>
      </c>
      <c r="U26" s="72">
        <v>14.34</v>
      </c>
      <c r="V26" s="72">
        <v>21.991</v>
      </c>
      <c r="W26" s="72">
        <v>19.555</v>
      </c>
      <c r="X26" s="72">
        <v>11.222</v>
      </c>
      <c r="Y26" s="72">
        <v>17.896000000000001</v>
      </c>
      <c r="Z26" s="73"/>
      <c r="AA26" s="74">
        <f>SUM(B26:Z26)</f>
        <v>302.255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41.476999999999997</v>
      </c>
      <c r="O28" s="57">
        <f t="shared" si="2"/>
        <v>37.831000000000003</v>
      </c>
      <c r="P28" s="57">
        <f t="shared" si="2"/>
        <v>29.413</v>
      </c>
      <c r="Q28" s="57">
        <f t="shared" si="2"/>
        <v>29.213999999999999</v>
      </c>
      <c r="R28" s="57">
        <f t="shared" si="2"/>
        <v>32.195999999999998</v>
      </c>
      <c r="S28" s="57">
        <f t="shared" si="2"/>
        <v>32.646000000000001</v>
      </c>
      <c r="T28" s="57">
        <f t="shared" si="2"/>
        <v>14.474</v>
      </c>
      <c r="U28" s="57">
        <f t="shared" si="2"/>
        <v>14.34</v>
      </c>
      <c r="V28" s="57">
        <f t="shared" si="2"/>
        <v>21.991</v>
      </c>
      <c r="W28" s="57">
        <f t="shared" si="2"/>
        <v>19.555</v>
      </c>
      <c r="X28" s="57">
        <f t="shared" si="2"/>
        <v>11.222</v>
      </c>
      <c r="Y28" s="57">
        <f t="shared" si="2"/>
        <v>17.896000000000001</v>
      </c>
      <c r="Z28" s="58" t="str">
        <f t="shared" si="2"/>
        <v/>
      </c>
      <c r="AA28" s="59">
        <f>SUM(AA25:AA27)</f>
        <v>302.255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41.477000000000004</v>
      </c>
      <c r="O47" s="83">
        <f t="shared" si="8"/>
        <v>37.831000000000003</v>
      </c>
      <c r="P47" s="83">
        <f t="shared" si="8"/>
        <v>29.413</v>
      </c>
      <c r="Q47" s="83">
        <f t="shared" si="8"/>
        <v>29.213999999999999</v>
      </c>
      <c r="R47" s="83">
        <f t="shared" si="8"/>
        <v>32.195999999999998</v>
      </c>
      <c r="S47" s="83">
        <f t="shared" si="8"/>
        <v>32.646000000000001</v>
      </c>
      <c r="T47" s="83">
        <f t="shared" si="8"/>
        <v>14.474</v>
      </c>
      <c r="U47" s="83">
        <f t="shared" si="8"/>
        <v>14.34</v>
      </c>
      <c r="V47" s="83">
        <f t="shared" si="8"/>
        <v>21.991</v>
      </c>
      <c r="W47" s="83">
        <f t="shared" si="8"/>
        <v>19.555</v>
      </c>
      <c r="X47" s="83">
        <f t="shared" si="8"/>
        <v>11.222</v>
      </c>
      <c r="Y47" s="83">
        <f t="shared" si="8"/>
        <v>17.896000000000001</v>
      </c>
      <c r="Z47" s="84" t="str">
        <f t="shared" si="8"/>
        <v/>
      </c>
      <c r="AA47" s="100">
        <f>SUM(B47:Z47)</f>
        <v>302.255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41.47699999999999</v>
      </c>
      <c r="O4" s="18">
        <v>37.830999999999996</v>
      </c>
      <c r="P4" s="18">
        <v>29.413000000000004</v>
      </c>
      <c r="Q4" s="18">
        <v>29.213999999999999</v>
      </c>
      <c r="R4" s="18">
        <v>32.195999999999998</v>
      </c>
      <c r="S4" s="18">
        <v>32.646000000000001</v>
      </c>
      <c r="T4" s="18">
        <v>14.474</v>
      </c>
      <c r="U4" s="18">
        <v>14.340000000000002</v>
      </c>
      <c r="V4" s="18">
        <v>21.991000000000003</v>
      </c>
      <c r="W4" s="18">
        <v>19.555</v>
      </c>
      <c r="X4" s="18">
        <v>11.221999999999998</v>
      </c>
      <c r="Y4" s="18">
        <v>17.896000000000001</v>
      </c>
      <c r="Z4" s="19"/>
      <c r="AA4" s="20">
        <f>SUM(B4:Z4)</f>
        <v>302.255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45.5</v>
      </c>
      <c r="O7" s="28">
        <v>31.02</v>
      </c>
      <c r="P7" s="28">
        <v>48.38</v>
      </c>
      <c r="Q7" s="28">
        <v>56</v>
      </c>
      <c r="R7" s="28">
        <v>63.8</v>
      </c>
      <c r="S7" s="28">
        <v>72.099999999999994</v>
      </c>
      <c r="T7" s="28">
        <v>70.099999999999994</v>
      </c>
      <c r="U7" s="28">
        <v>52.95</v>
      </c>
      <c r="V7" s="28">
        <v>52.95</v>
      </c>
      <c r="W7" s="28">
        <v>30.05</v>
      </c>
      <c r="X7" s="28">
        <v>56.84</v>
      </c>
      <c r="Y7" s="28">
        <v>25.3</v>
      </c>
      <c r="Z7" s="29"/>
      <c r="AA7" s="30">
        <v>50.415833333333325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15.889999999999999</v>
      </c>
      <c r="O13" s="52">
        <v>13.324</v>
      </c>
      <c r="P13" s="52">
        <v>15.975999999999999</v>
      </c>
      <c r="Q13" s="52">
        <v>15.823999999999998</v>
      </c>
      <c r="R13" s="52">
        <v>23.965999999999998</v>
      </c>
      <c r="S13" s="52">
        <v>21.353999999999999</v>
      </c>
      <c r="T13" s="52">
        <v>14.257</v>
      </c>
      <c r="U13" s="52">
        <v>9.427999999999999</v>
      </c>
      <c r="V13" s="52">
        <v>18.841000000000001</v>
      </c>
      <c r="W13" s="52">
        <v>14.120999999999999</v>
      </c>
      <c r="X13" s="52">
        <v>5.08</v>
      </c>
      <c r="Y13" s="52">
        <v>15.391000000000002</v>
      </c>
      <c r="Z13" s="53"/>
      <c r="AA13" s="54">
        <f>SUM(B13:Z13)</f>
        <v>183.45200000000003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15.889999999999999</v>
      </c>
      <c r="O14" s="57">
        <f t="shared" si="0"/>
        <v>13.324</v>
      </c>
      <c r="P14" s="57">
        <f t="shared" si="0"/>
        <v>15.975999999999999</v>
      </c>
      <c r="Q14" s="57">
        <f t="shared" si="0"/>
        <v>15.823999999999998</v>
      </c>
      <c r="R14" s="57">
        <f t="shared" si="0"/>
        <v>23.965999999999998</v>
      </c>
      <c r="S14" s="57">
        <f t="shared" si="0"/>
        <v>21.353999999999999</v>
      </c>
      <c r="T14" s="57">
        <f t="shared" si="0"/>
        <v>14.257</v>
      </c>
      <c r="U14" s="57">
        <f t="shared" si="0"/>
        <v>9.427999999999999</v>
      </c>
      <c r="V14" s="57">
        <f t="shared" si="0"/>
        <v>18.841000000000001</v>
      </c>
      <c r="W14" s="57">
        <f t="shared" si="0"/>
        <v>14.120999999999999</v>
      </c>
      <c r="X14" s="57">
        <f t="shared" si="0"/>
        <v>5.08</v>
      </c>
      <c r="Y14" s="57">
        <f t="shared" si="0"/>
        <v>15.391000000000002</v>
      </c>
      <c r="Z14" s="58" t="str">
        <f t="shared" si="0"/>
        <v/>
      </c>
      <c r="AA14" s="59">
        <f>SUM(AA9:AA13)</f>
        <v>183.45200000000003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0.02</v>
      </c>
      <c r="R18" s="72">
        <v>0.08</v>
      </c>
      <c r="S18" s="72">
        <v>7.3999999999999996E-2</v>
      </c>
      <c r="T18" s="72">
        <v>2.3E-2</v>
      </c>
      <c r="U18" s="72">
        <v>5.0999999999999997E-2</v>
      </c>
      <c r="V18" s="72">
        <v>9.4E-2</v>
      </c>
      <c r="W18" s="72">
        <v>0.11799999999999999</v>
      </c>
      <c r="X18" s="72">
        <v>6.5000000000000002E-2</v>
      </c>
      <c r="Y18" s="72">
        <v>2.4E-2</v>
      </c>
      <c r="Z18" s="73"/>
      <c r="AA18" s="74">
        <f>SUM(B18:Z18)</f>
        <v>0.54899999999999993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25.586999999999996</v>
      </c>
      <c r="O19" s="76">
        <v>24.507000000000001</v>
      </c>
      <c r="P19" s="76">
        <v>13.437000000000003</v>
      </c>
      <c r="Q19" s="76">
        <v>13.370000000000001</v>
      </c>
      <c r="R19" s="76">
        <v>8.1499999999999986</v>
      </c>
      <c r="S19" s="76">
        <v>11.218</v>
      </c>
      <c r="T19" s="76">
        <v>0.19400000000000001</v>
      </c>
      <c r="U19" s="76">
        <v>4.8610000000000007</v>
      </c>
      <c r="V19" s="76">
        <v>3.056</v>
      </c>
      <c r="W19" s="76">
        <v>5.3160000000000007</v>
      </c>
      <c r="X19" s="76">
        <v>6.077</v>
      </c>
      <c r="Y19" s="76">
        <v>2.4809999999999999</v>
      </c>
      <c r="Z19" s="73"/>
      <c r="AA19" s="74">
        <f>SUM(B19:Z19)</f>
        <v>118.25399999999999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25.586999999999996</v>
      </c>
      <c r="O22" s="83">
        <f t="shared" si="1"/>
        <v>24.507000000000001</v>
      </c>
      <c r="P22" s="83">
        <f t="shared" si="1"/>
        <v>13.437000000000003</v>
      </c>
      <c r="Q22" s="83">
        <f t="shared" si="1"/>
        <v>13.39</v>
      </c>
      <c r="R22" s="83">
        <f t="shared" si="1"/>
        <v>8.2299999999999986</v>
      </c>
      <c r="S22" s="83">
        <f t="shared" si="1"/>
        <v>11.292</v>
      </c>
      <c r="T22" s="83">
        <f t="shared" si="1"/>
        <v>0.217</v>
      </c>
      <c r="U22" s="83">
        <f t="shared" si="1"/>
        <v>4.9120000000000008</v>
      </c>
      <c r="V22" s="83">
        <f t="shared" si="1"/>
        <v>3.15</v>
      </c>
      <c r="W22" s="83">
        <f t="shared" si="1"/>
        <v>5.4340000000000011</v>
      </c>
      <c r="X22" s="83">
        <f t="shared" si="1"/>
        <v>6.1420000000000003</v>
      </c>
      <c r="Y22" s="83">
        <f t="shared" si="1"/>
        <v>2.5049999999999999</v>
      </c>
      <c r="Z22" s="84">
        <f t="shared" si="1"/>
        <v>0</v>
      </c>
      <c r="AA22" s="85">
        <f t="shared" si="1"/>
        <v>118.803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41.476999999999997</v>
      </c>
      <c r="O26" s="72">
        <v>37.831000000000003</v>
      </c>
      <c r="P26" s="72">
        <v>29.413</v>
      </c>
      <c r="Q26" s="72">
        <v>29.213999999999999</v>
      </c>
      <c r="R26" s="72">
        <v>32.195999999999998</v>
      </c>
      <c r="S26" s="72">
        <v>32.646000000000001</v>
      </c>
      <c r="T26" s="72">
        <v>14.474</v>
      </c>
      <c r="U26" s="72">
        <v>14.34</v>
      </c>
      <c r="V26" s="72">
        <v>21.991</v>
      </c>
      <c r="W26" s="72">
        <v>19.555</v>
      </c>
      <c r="X26" s="72">
        <v>11.222</v>
      </c>
      <c r="Y26" s="72">
        <v>17.896000000000001</v>
      </c>
      <c r="Z26" s="73"/>
      <c r="AA26" s="74">
        <f>SUM(B26:Z26)</f>
        <v>302.255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41.476999999999997</v>
      </c>
      <c r="O28" s="57">
        <f t="shared" si="2"/>
        <v>37.831000000000003</v>
      </c>
      <c r="P28" s="57">
        <f t="shared" si="2"/>
        <v>29.413</v>
      </c>
      <c r="Q28" s="57">
        <f t="shared" si="2"/>
        <v>29.213999999999999</v>
      </c>
      <c r="R28" s="57">
        <f t="shared" si="2"/>
        <v>32.195999999999998</v>
      </c>
      <c r="S28" s="57">
        <f t="shared" si="2"/>
        <v>32.646000000000001</v>
      </c>
      <c r="T28" s="57">
        <f t="shared" si="2"/>
        <v>14.474</v>
      </c>
      <c r="U28" s="57">
        <f t="shared" si="2"/>
        <v>14.34</v>
      </c>
      <c r="V28" s="57">
        <f t="shared" si="2"/>
        <v>21.991</v>
      </c>
      <c r="W28" s="57">
        <f t="shared" si="2"/>
        <v>19.555</v>
      </c>
      <c r="X28" s="57">
        <f t="shared" si="2"/>
        <v>11.222</v>
      </c>
      <c r="Y28" s="57">
        <f t="shared" si="2"/>
        <v>17.896000000000001</v>
      </c>
      <c r="Z28" s="58">
        <f t="shared" si="2"/>
        <v>0</v>
      </c>
      <c r="AA28" s="59">
        <f t="shared" si="2"/>
        <v>302.255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41.476999999999997</v>
      </c>
      <c r="O47" s="83">
        <f t="shared" si="8"/>
        <v>37.831000000000003</v>
      </c>
      <c r="P47" s="83">
        <f t="shared" si="8"/>
        <v>29.413000000000004</v>
      </c>
      <c r="Q47" s="83">
        <f t="shared" si="8"/>
        <v>29.213999999999999</v>
      </c>
      <c r="R47" s="83">
        <f t="shared" si="8"/>
        <v>32.195999999999998</v>
      </c>
      <c r="S47" s="83">
        <f t="shared" si="8"/>
        <v>32.646000000000001</v>
      </c>
      <c r="T47" s="83">
        <f t="shared" si="8"/>
        <v>14.474</v>
      </c>
      <c r="U47" s="83">
        <f t="shared" si="8"/>
        <v>14.34</v>
      </c>
      <c r="V47" s="83">
        <f t="shared" si="8"/>
        <v>21.991</v>
      </c>
      <c r="W47" s="83">
        <f t="shared" si="8"/>
        <v>19.555</v>
      </c>
      <c r="X47" s="83">
        <f t="shared" si="8"/>
        <v>11.222000000000001</v>
      </c>
      <c r="Y47" s="83">
        <f t="shared" si="8"/>
        <v>17.896000000000001</v>
      </c>
      <c r="Z47" s="84">
        <f t="shared" si="8"/>
        <v>0</v>
      </c>
      <c r="AA47" s="100">
        <f>SUM(B47:Z47)</f>
        <v>302.255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2021-02-10T09:18:43Z</dcterms:created>
  <dcterms:modified xsi:type="dcterms:W3CDTF">2021-02-10T09:18:44Z</dcterms:modified>
</cp:coreProperties>
</file>