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<sst xmlns="http://schemas.openxmlformats.org/spreadsheetml/2006/main" count="110" uniqueCount="50">
  <si>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09/02/2021 11:21:38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</si>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</sst>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11.960999999999999</c:v>
                </c:pt>
                <c:pt idx="13">
                  <c:v>3.4729999999999999</c:v>
                </c:pt>
                <c:pt idx="14">
                  <c:v>4.3469999999999995</c:v>
                </c:pt>
                <c:pt idx="15">
                  <c:v>11.026</c:v>
                </c:pt>
                <c:pt idx="16">
                  <c:v>6.6049999999999995</c:v>
                </c:pt>
                <c:pt idx="17">
                  <c:v>10.933</c:v>
                </c:pt>
                <c:pt idx="18">
                  <c:v>6.5129999999999999</c:v>
                </c:pt>
                <c:pt idx="19">
                  <c:v>11.832999999999998</c:v>
                </c:pt>
                <c:pt idx="20">
                  <c:v>22.504999999999999</c:v>
                </c:pt>
                <c:pt idx="21">
                  <c:v>18.454999999999998</c:v>
                </c:pt>
                <c:pt idx="22">
                  <c:v>11.689</c:v>
                </c:pt>
                <c:pt idx="23">
                  <c:v>9.69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8337800"/>
        <c:axId val="4783381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20.087999999999997</c:v>
                </c:pt>
                <c:pt idx="13">
                  <c:v>13.103999999999999</c:v>
                </c:pt>
                <c:pt idx="14">
                  <c:v>14.812999999999999</c:v>
                </c:pt>
                <c:pt idx="15">
                  <c:v>23.212999999999997</c:v>
                </c:pt>
                <c:pt idx="16">
                  <c:v>18.278000000000002</c:v>
                </c:pt>
                <c:pt idx="17">
                  <c:v>10.966999999999999</c:v>
                </c:pt>
                <c:pt idx="18">
                  <c:v>7.4809999999999999</c:v>
                </c:pt>
                <c:pt idx="19">
                  <c:v>14.576000000000001</c:v>
                </c:pt>
                <c:pt idx="20">
                  <c:v>24.007000000000001</c:v>
                </c:pt>
                <c:pt idx="21">
                  <c:v>18.695</c:v>
                </c:pt>
                <c:pt idx="22">
                  <c:v>11.718999999999999</c:v>
                </c:pt>
                <c:pt idx="23">
                  <c:v>13.817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8337800"/>
        <c:axId val="4783381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47.53</c:v>
                </c:pt>
                <c:pt idx="13">
                  <c:v>39.99</c:v>
                </c:pt>
                <c:pt idx="14">
                  <c:v>40.35</c:v>
                </c:pt>
                <c:pt idx="15">
                  <c:v>49.34</c:v>
                </c:pt>
                <c:pt idx="16">
                  <c:v>49.34</c:v>
                </c:pt>
                <c:pt idx="17">
                  <c:v>88.8</c:v>
                </c:pt>
                <c:pt idx="18">
                  <c:v>61.5</c:v>
                </c:pt>
                <c:pt idx="19">
                  <c:v>50.08</c:v>
                </c:pt>
                <c:pt idx="20">
                  <c:v>60.08</c:v>
                </c:pt>
                <c:pt idx="21">
                  <c:v>54.35</c:v>
                </c:pt>
                <c:pt idx="22">
                  <c:v>69.34</c:v>
                </c:pt>
                <c:pt idx="23">
                  <c:v>44.61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8338976"/>
        <c:axId val="478338584"/>
      </c:lineChart>
      <c:catAx>
        <c:axId val="478337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8338192"/>
        <c:crosses val="autoZero"/>
        <c:auto val="1"/>
        <c:lblAlgn val="ctr"/>
        <c:lblOffset val="100"/>
        <c:noMultiLvlLbl val="0"/>
      </c:catAx>
      <c:valAx>
        <c:axId val="47833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8337800"/>
        <c:crosses val="autoZero"/>
        <c:crossBetween val="between"/>
      </c:valAx>
      <c:valAx>
        <c:axId val="478338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8338976"/>
        <c:crosses val="max"/>
        <c:crossBetween val="between"/>
      </c:valAx>
      <c:catAx>
        <c:axId val="478338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8338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129.03</v>
          </cell>
        </row>
        <row r="31">
          <cell r="C31">
            <v>32.32</v>
          </cell>
        </row>
        <row r="32">
          <cell r="C32">
            <v>0.4770000000000002</v>
          </cell>
        </row>
        <row r="33">
          <cell r="C33">
            <v>28.931000000000001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3.3000000000000003</v>
          </cell>
        </row>
        <row r="39">
          <cell r="C39">
            <v>9.5009999999999994</v>
          </cell>
        </row>
        <row r="40">
          <cell r="C40">
            <v>49.586000000000006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128.37099999999998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47.53</v>
          </cell>
          <cell r="O7">
            <v>39.99</v>
          </cell>
          <cell r="P7">
            <v>40.35</v>
          </cell>
          <cell r="Q7">
            <v>49.34</v>
          </cell>
          <cell r="R7">
            <v>49.34</v>
          </cell>
          <cell r="S7">
            <v>88.8</v>
          </cell>
          <cell r="T7">
            <v>61.5</v>
          </cell>
          <cell r="U7">
            <v>50.08</v>
          </cell>
          <cell r="V7">
            <v>60.08</v>
          </cell>
          <cell r="W7">
            <v>54.35</v>
          </cell>
          <cell r="X7">
            <v>69.34</v>
          </cell>
          <cell r="Y7">
            <v>44.61</v>
          </cell>
        </row>
        <row r="59">
          <cell r="N59">
            <v>11.960999999999999</v>
          </cell>
          <cell r="O59">
            <v>3.4729999999999999</v>
          </cell>
          <cell r="P59">
            <v>4.3469999999999995</v>
          </cell>
          <cell r="Q59">
            <v>11.026</v>
          </cell>
          <cell r="R59">
            <v>6.6049999999999995</v>
          </cell>
          <cell r="S59">
            <v>10.933</v>
          </cell>
          <cell r="T59">
            <v>6.5129999999999999</v>
          </cell>
          <cell r="U59">
            <v>11.832999999999998</v>
          </cell>
          <cell r="V59">
            <v>22.504999999999999</v>
          </cell>
          <cell r="W59">
            <v>18.454999999999998</v>
          </cell>
          <cell r="X59">
            <v>11.689</v>
          </cell>
          <cell r="Y59">
            <v>9.69</v>
          </cell>
        </row>
        <row r="64">
          <cell r="N64">
            <v>8.08</v>
          </cell>
          <cell r="O64">
            <v>8.08</v>
          </cell>
          <cell r="P64">
            <v>8.08</v>
          </cell>
          <cell r="Q64">
            <v>8.08</v>
          </cell>
        </row>
        <row r="65">
          <cell r="N65">
            <v>4.7E-2</v>
          </cell>
          <cell r="O65">
            <v>0.06</v>
          </cell>
          <cell r="P65">
            <v>4.5999999999999999E-2</v>
          </cell>
          <cell r="Q65">
            <v>3.4000000000000002E-2</v>
          </cell>
          <cell r="R65">
            <v>6.5000000000000002E-2</v>
          </cell>
          <cell r="S65">
            <v>3.4000000000000002E-2</v>
          </cell>
          <cell r="T65">
            <v>3.3000000000000002E-2</v>
          </cell>
          <cell r="U65">
            <v>3.5000000000000003E-2</v>
          </cell>
          <cell r="V65">
            <v>3.2000000000000001E-2</v>
          </cell>
          <cell r="W65">
            <v>0.03</v>
          </cell>
          <cell r="X65">
            <v>0.03</v>
          </cell>
          <cell r="Y65">
            <v>3.1E-2</v>
          </cell>
        </row>
        <row r="66">
          <cell r="O66">
            <v>1.4910000000000001</v>
          </cell>
          <cell r="P66">
            <v>2.34</v>
          </cell>
          <cell r="Q66">
            <v>4.0729999999999995</v>
          </cell>
          <cell r="R66">
            <v>11.608000000000001</v>
          </cell>
          <cell r="T66">
            <v>0.93499999999999994</v>
          </cell>
          <cell r="U66">
            <v>2.7080000000000002</v>
          </cell>
          <cell r="V66">
            <v>1.47</v>
          </cell>
          <cell r="W66">
            <v>0.21</v>
          </cell>
          <cell r="Y66">
            <v>4.0960000000000001</v>
          </cell>
        </row>
      </sheetData>
      <sheetData sheetId="17">
        <row r="59">
          <cell r="N59">
            <v>4.88</v>
          </cell>
          <cell r="O59">
            <v>6.8999999999999995</v>
          </cell>
          <cell r="P59">
            <v>12.745999999999999</v>
          </cell>
          <cell r="Q59">
            <v>22.814999999999998</v>
          </cell>
          <cell r="R59">
            <v>18.278000000000002</v>
          </cell>
          <cell r="S59">
            <v>0.06</v>
          </cell>
          <cell r="T59">
            <v>4.6519999999999992</v>
          </cell>
          <cell r="U59">
            <v>13.278</v>
          </cell>
          <cell r="V59">
            <v>20.463000000000001</v>
          </cell>
          <cell r="W59">
            <v>14.321</v>
          </cell>
          <cell r="X59">
            <v>0.34100000000000003</v>
          </cell>
          <cell r="Y59">
            <v>9.6370000000000005</v>
          </cell>
        </row>
        <row r="64">
          <cell r="N64">
            <v>1.1000000000000001</v>
          </cell>
          <cell r="O64">
            <v>1.1000000000000001</v>
          </cell>
          <cell r="Y64">
            <v>1.1000000000000001</v>
          </cell>
        </row>
        <row r="65">
          <cell r="N65">
            <v>1.177</v>
          </cell>
          <cell r="O65">
            <v>1.1379999999999999</v>
          </cell>
          <cell r="P65">
            <v>1.0669999999999999</v>
          </cell>
          <cell r="S65">
            <v>0.88600000000000001</v>
          </cell>
          <cell r="T65">
            <v>0.86499999999999999</v>
          </cell>
          <cell r="U65">
            <v>0.82</v>
          </cell>
          <cell r="V65">
            <v>0.78300000000000003</v>
          </cell>
          <cell r="W65">
            <v>0.72199999999999998</v>
          </cell>
          <cell r="X65">
            <v>1.3879999999999999</v>
          </cell>
          <cell r="Y65">
            <v>0.65500000000000003</v>
          </cell>
        </row>
        <row r="66">
          <cell r="N66">
            <v>12.931000000000001</v>
          </cell>
          <cell r="O66">
            <v>3.9659999999999997</v>
          </cell>
          <cell r="P66">
            <v>1</v>
          </cell>
          <cell r="Q66">
            <v>0.39800000000000002</v>
          </cell>
          <cell r="S66">
            <v>10.020999999999999</v>
          </cell>
          <cell r="T66">
            <v>1.964</v>
          </cell>
          <cell r="U66">
            <v>0.47799999999999998</v>
          </cell>
          <cell r="V66">
            <v>2.7610000000000001</v>
          </cell>
          <cell r="W66">
            <v>3.6520000000000006</v>
          </cell>
          <cell r="X66">
            <v>9.99</v>
          </cell>
          <cell r="Y66">
            <v>2.4249999999999998</v>
          </cell>
        </row>
      </sheetData>
      <sheetData sheetId="18">
        <row r="7">
          <cell r="N7">
            <v>47.53</v>
          </cell>
          <cell r="O7">
            <v>39.99</v>
          </cell>
          <cell r="P7">
            <v>40.35</v>
          </cell>
          <cell r="Q7">
            <v>49.34</v>
          </cell>
          <cell r="R7">
            <v>49.34</v>
          </cell>
          <cell r="S7">
            <v>88.8</v>
          </cell>
          <cell r="T7">
            <v>61.5</v>
          </cell>
          <cell r="U7">
            <v>50.08</v>
          </cell>
          <cell r="V7">
            <v>60.08</v>
          </cell>
          <cell r="W7">
            <v>54.35</v>
          </cell>
          <cell r="X7">
            <v>69.34</v>
          </cell>
          <cell r="Y7">
            <v>44.61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44233</v>
          </cell>
        </row>
        <row r="4">
          <cell r="B4">
            <v>44233</v>
          </cell>
        </row>
        <row r="5">
          <cell r="B5">
            <v>44233</v>
          </cell>
        </row>
        <row r="6">
          <cell r="B6">
            <v>44233</v>
          </cell>
        </row>
        <row r="7">
          <cell r="B7">
            <v>44233</v>
          </cell>
        </row>
        <row r="8">
          <cell r="B8">
            <v>44233</v>
          </cell>
        </row>
        <row r="9">
          <cell r="B9">
            <v>44233</v>
          </cell>
        </row>
        <row r="10">
          <cell r="B10">
            <v>44233</v>
          </cell>
        </row>
        <row r="11">
          <cell r="B11">
            <v>44233</v>
          </cell>
        </row>
        <row r="12">
          <cell r="B12">
            <v>44233</v>
          </cell>
        </row>
        <row r="13">
          <cell r="B13">
            <v>44233</v>
          </cell>
        </row>
        <row r="14">
          <cell r="B14">
            <v>44233</v>
          </cell>
        </row>
        <row r="15">
          <cell r="B15">
            <v>44233</v>
          </cell>
        </row>
        <row r="16">
          <cell r="B16">
            <v>44233</v>
          </cell>
        </row>
      </sheetData>
      <sheetData sheetId="41">
        <row r="2">
          <cell r="C2">
            <v>44238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583.16669999999999</v>
          </cell>
          <cell r="J12">
            <v>583.16700000000003</v>
          </cell>
          <cell r="K12">
            <v>583.16700000000003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175.3766</v>
          </cell>
          <cell r="J25">
            <v>175.37700000000001</v>
          </cell>
          <cell r="K25">
            <v>175.37700000000001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20.088000000000001</v>
      </c>
      <c r="O4" s="18">
        <v>13.103999999999999</v>
      </c>
      <c r="P4" s="18">
        <v>14.812999999999999</v>
      </c>
      <c r="Q4" s="18">
        <v>23.213000000000001</v>
      </c>
      <c r="R4" s="18">
        <v>18.278000000000002</v>
      </c>
      <c r="S4" s="18">
        <v>10.967000000000001</v>
      </c>
      <c r="T4" s="18">
        <v>7.4810000000000008</v>
      </c>
      <c r="U4" s="18">
        <v>14.576000000000001</v>
      </c>
      <c r="V4" s="18">
        <v>24.007000000000001</v>
      </c>
      <c r="W4" s="18">
        <v>18.695</v>
      </c>
      <c r="X4" s="18">
        <v>11.718999999999999</v>
      </c>
      <c r="Y4" s="18">
        <v>13.816999999999998</v>
      </c>
      <c r="Z4" s="19"/>
      <c r="AA4" s="20">
        <f>SUM(B4:Z4)</f>
        <v>190.75799999999998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47.53</v>
      </c>
      <c r="O7" s="28">
        <v>39.99</v>
      </c>
      <c r="P7" s="28">
        <v>40.35</v>
      </c>
      <c r="Q7" s="28">
        <v>49.34</v>
      </c>
      <c r="R7" s="28">
        <v>49.34</v>
      </c>
      <c r="S7" s="28">
        <v>88.8</v>
      </c>
      <c r="T7" s="28">
        <v>61.5</v>
      </c>
      <c r="U7" s="28">
        <v>50.08</v>
      </c>
      <c r="V7" s="28">
        <v>60.08</v>
      </c>
      <c r="W7" s="28">
        <v>54.35</v>
      </c>
      <c r="X7" s="28">
        <v>69.34</v>
      </c>
      <c r="Y7" s="28">
        <v>44.61</v>
      </c>
      <c r="Z7" s="29"/>
      <c r="AA7" s="30">
        <f>IF(SUM(GR_MAINLAND_MCP_SUM_SELL)&lt;&gt;0,AVERAGEIF(GR_MAINLAND_MCP_SUM_SELL,"&lt;&gt;"""),"")</f>
        <v>54.609166666666674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11.960999999999999</v>
      </c>
      <c r="O13" s="52">
        <v>3.4729999999999999</v>
      </c>
      <c r="P13" s="52">
        <v>4.3469999999999995</v>
      </c>
      <c r="Q13" s="52">
        <v>11.026</v>
      </c>
      <c r="R13" s="52">
        <v>6.6049999999999995</v>
      </c>
      <c r="S13" s="52">
        <v>10.933</v>
      </c>
      <c r="T13" s="52">
        <v>6.5129999999999999</v>
      </c>
      <c r="U13" s="52">
        <v>11.832999999999998</v>
      </c>
      <c r="V13" s="52">
        <v>22.504999999999999</v>
      </c>
      <c r="W13" s="52">
        <v>18.454999999999998</v>
      </c>
      <c r="X13" s="52">
        <v>11.689</v>
      </c>
      <c r="Y13" s="52">
        <v>9.69</v>
      </c>
      <c r="Z13" s="53"/>
      <c r="AA13" s="54">
        <f>SUM(B13:Z13)</f>
        <v>129.03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11.960999999999999</v>
      </c>
      <c r="O14" s="57">
        <f t="shared" si="0"/>
        <v>3.4729999999999999</v>
      </c>
      <c r="P14" s="57">
        <f t="shared" si="0"/>
        <v>4.3469999999999995</v>
      </c>
      <c r="Q14" s="57">
        <f t="shared" si="0"/>
        <v>11.026</v>
      </c>
      <c r="R14" s="57">
        <f t="shared" si="0"/>
        <v>6.6049999999999995</v>
      </c>
      <c r="S14" s="57">
        <f t="shared" si="0"/>
        <v>10.933</v>
      </c>
      <c r="T14" s="57">
        <f t="shared" si="0"/>
        <v>6.5129999999999999</v>
      </c>
      <c r="U14" s="57">
        <f t="shared" si="0"/>
        <v>11.832999999999998</v>
      </c>
      <c r="V14" s="57">
        <f t="shared" si="0"/>
        <v>22.504999999999999</v>
      </c>
      <c r="W14" s="57">
        <f t="shared" si="0"/>
        <v>18.454999999999998</v>
      </c>
      <c r="X14" s="57">
        <f t="shared" si="0"/>
        <v>11.689</v>
      </c>
      <c r="Y14" s="57">
        <f t="shared" si="0"/>
        <v>9.69</v>
      </c>
      <c r="Z14" s="58" t="str">
        <f t="shared" si="0"/>
        <v/>
      </c>
      <c r="AA14" s="59">
        <f>SUM(AA9:AA13)</f>
        <v>129.03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8.08</v>
      </c>
      <c r="O17" s="67">
        <v>8.08</v>
      </c>
      <c r="P17" s="67">
        <v>8.08</v>
      </c>
      <c r="Q17" s="67">
        <v>8.08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32.32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4.7E-2</v>
      </c>
      <c r="O18" s="72">
        <v>0.06</v>
      </c>
      <c r="P18" s="72">
        <v>4.5999999999999999E-2</v>
      </c>
      <c r="Q18" s="72">
        <v>3.4000000000000002E-2</v>
      </c>
      <c r="R18" s="72">
        <v>6.5000000000000002E-2</v>
      </c>
      <c r="S18" s="72">
        <v>3.4000000000000002E-2</v>
      </c>
      <c r="T18" s="72">
        <v>3.3000000000000002E-2</v>
      </c>
      <c r="U18" s="72">
        <v>3.5000000000000003E-2</v>
      </c>
      <c r="V18" s="72">
        <v>3.2000000000000001E-2</v>
      </c>
      <c r="W18" s="72">
        <v>0.03</v>
      </c>
      <c r="X18" s="72">
        <v>0.03</v>
      </c>
      <c r="Y18" s="72">
        <v>3.1E-2</v>
      </c>
      <c r="Z18" s="73"/>
      <c r="AA18" s="74">
        <f>SUM(B18:Z18)</f>
        <v>0.4770000000000002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1.4910000000000001</v>
      </c>
      <c r="P19" s="76">
        <v>2.34</v>
      </c>
      <c r="Q19" s="76">
        <v>4.0729999999999995</v>
      </c>
      <c r="R19" s="76">
        <v>11.608000000000001</v>
      </c>
      <c r="S19" s="76"/>
      <c r="T19" s="76">
        <v>0.93499999999999994</v>
      </c>
      <c r="U19" s="76">
        <v>2.7080000000000002</v>
      </c>
      <c r="V19" s="76">
        <v>1.47</v>
      </c>
      <c r="W19" s="76">
        <v>0.21</v>
      </c>
      <c r="X19" s="76"/>
      <c r="Y19" s="76">
        <v>4.0960000000000001</v>
      </c>
      <c r="Z19" s="73"/>
      <c r="AA19" s="74">
        <f>SUM(B19:Z19)</f>
        <v>28.931000000000001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8.1270000000000007</v>
      </c>
      <c r="O22" s="83">
        <f t="shared" si="1"/>
        <v>9.6310000000000002</v>
      </c>
      <c r="P22" s="83">
        <f t="shared" si="1"/>
        <v>10.465999999999999</v>
      </c>
      <c r="Q22" s="83">
        <f t="shared" si="1"/>
        <v>12.187000000000001</v>
      </c>
      <c r="R22" s="83">
        <f t="shared" si="1"/>
        <v>11.673</v>
      </c>
      <c r="S22" s="83">
        <f t="shared" si="1"/>
        <v>3.4000000000000002E-2</v>
      </c>
      <c r="T22" s="83">
        <f t="shared" si="1"/>
        <v>0.96799999999999997</v>
      </c>
      <c r="U22" s="83">
        <f t="shared" si="1"/>
        <v>2.7430000000000003</v>
      </c>
      <c r="V22" s="83">
        <f t="shared" si="1"/>
        <v>1.502</v>
      </c>
      <c r="W22" s="83">
        <f t="shared" si="1"/>
        <v>0.24</v>
      </c>
      <c r="X22" s="83">
        <f t="shared" si="1"/>
        <v>0.03</v>
      </c>
      <c r="Y22" s="83">
        <f t="shared" si="1"/>
        <v>4.1269999999999998</v>
      </c>
      <c r="Z22" s="84" t="str">
        <f t="shared" si="1"/>
        <v/>
      </c>
      <c r="AA22" s="85">
        <f>SUM(AA17:AA21)</f>
        <v>61.727999999999994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20.088000000000001</v>
      </c>
      <c r="O26" s="72">
        <v>13.103999999999999</v>
      </c>
      <c r="P26" s="72">
        <v>14.813000000000001</v>
      </c>
      <c r="Q26" s="72">
        <v>23.213000000000001</v>
      </c>
      <c r="R26" s="72">
        <v>18.277999999999999</v>
      </c>
      <c r="S26" s="72">
        <v>10.967000000000001</v>
      </c>
      <c r="T26" s="72">
        <v>7.4809999999999999</v>
      </c>
      <c r="U26" s="72">
        <v>14.576000000000001</v>
      </c>
      <c r="V26" s="72">
        <v>24.007000000000001</v>
      </c>
      <c r="W26" s="72">
        <v>18.695</v>
      </c>
      <c r="X26" s="72">
        <v>11.718999999999999</v>
      </c>
      <c r="Y26" s="72">
        <v>13.817</v>
      </c>
      <c r="Z26" s="73"/>
      <c r="AA26" s="74">
        <f>SUM(B26:Z26)</f>
        <v>190.75800000000001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20.088000000000001</v>
      </c>
      <c r="O28" s="57">
        <f t="shared" si="2"/>
        <v>13.103999999999999</v>
      </c>
      <c r="P28" s="57">
        <f t="shared" si="2"/>
        <v>14.813000000000001</v>
      </c>
      <c r="Q28" s="57">
        <f t="shared" si="2"/>
        <v>23.213000000000001</v>
      </c>
      <c r="R28" s="57">
        <f t="shared" si="2"/>
        <v>18.277999999999999</v>
      </c>
      <c r="S28" s="57">
        <f t="shared" si="2"/>
        <v>10.967000000000001</v>
      </c>
      <c r="T28" s="57">
        <f t="shared" si="2"/>
        <v>7.4809999999999999</v>
      </c>
      <c r="U28" s="57">
        <f t="shared" si="2"/>
        <v>14.576000000000001</v>
      </c>
      <c r="V28" s="57">
        <f t="shared" si="2"/>
        <v>24.007000000000001</v>
      </c>
      <c r="W28" s="57">
        <f t="shared" si="2"/>
        <v>18.695</v>
      </c>
      <c r="X28" s="57">
        <f t="shared" si="2"/>
        <v>11.718999999999999</v>
      </c>
      <c r="Y28" s="57">
        <f t="shared" si="2"/>
        <v>13.817</v>
      </c>
      <c r="Z28" s="58" t="str">
        <f t="shared" si="2"/>
        <v/>
      </c>
      <c r="AA28" s="59">
        <f>SUM(AA25:AA27)</f>
        <v>190.75800000000001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20.088000000000001</v>
      </c>
      <c r="O47" s="83">
        <f t="shared" si="8"/>
        <v>13.103999999999999</v>
      </c>
      <c r="P47" s="83">
        <f t="shared" si="8"/>
        <v>14.812999999999999</v>
      </c>
      <c r="Q47" s="83">
        <f t="shared" si="8"/>
        <v>23.213000000000001</v>
      </c>
      <c r="R47" s="83">
        <f t="shared" si="8"/>
        <v>18.277999999999999</v>
      </c>
      <c r="S47" s="83">
        <f t="shared" si="8"/>
        <v>10.967000000000001</v>
      </c>
      <c r="T47" s="83">
        <f t="shared" si="8"/>
        <v>7.4809999999999999</v>
      </c>
      <c r="U47" s="83">
        <f t="shared" si="8"/>
        <v>14.575999999999999</v>
      </c>
      <c r="V47" s="83">
        <f t="shared" si="8"/>
        <v>24.006999999999998</v>
      </c>
      <c r="W47" s="83">
        <f t="shared" si="8"/>
        <v>18.694999999999997</v>
      </c>
      <c r="X47" s="83">
        <f t="shared" si="8"/>
        <v>11.718999999999999</v>
      </c>
      <c r="Y47" s="83">
        <f t="shared" si="8"/>
        <v>13.817</v>
      </c>
      <c r="Z47" s="84" t="str">
        <f t="shared" si="8"/>
        <v/>
      </c>
      <c r="AA47" s="100">
        <f>SUM(B47:Z47)</f>
        <v>190.75799999999995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20.087999999999997</v>
      </c>
      <c r="O4" s="18">
        <v>13.103999999999999</v>
      </c>
      <c r="P4" s="18">
        <v>14.812999999999999</v>
      </c>
      <c r="Q4" s="18">
        <v>23.212999999999997</v>
      </c>
      <c r="R4" s="18">
        <v>18.278000000000002</v>
      </c>
      <c r="S4" s="18">
        <v>10.966999999999999</v>
      </c>
      <c r="T4" s="18">
        <v>7.4809999999999999</v>
      </c>
      <c r="U4" s="18">
        <v>14.576000000000001</v>
      </c>
      <c r="V4" s="18">
        <v>24.007000000000001</v>
      </c>
      <c r="W4" s="18">
        <v>18.695</v>
      </c>
      <c r="X4" s="18">
        <v>11.718999999999999</v>
      </c>
      <c r="Y4" s="18">
        <v>13.817</v>
      </c>
      <c r="Z4" s="19"/>
      <c r="AA4" s="20">
        <f>SUM(B4:Z4)</f>
        <v>190.75799999999998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47.53</v>
      </c>
      <c r="O7" s="28">
        <v>39.99</v>
      </c>
      <c r="P7" s="28">
        <v>40.35</v>
      </c>
      <c r="Q7" s="28">
        <v>49.34</v>
      </c>
      <c r="R7" s="28">
        <v>49.34</v>
      </c>
      <c r="S7" s="28">
        <v>88.8</v>
      </c>
      <c r="T7" s="28">
        <v>61.5</v>
      </c>
      <c r="U7" s="28">
        <v>50.08</v>
      </c>
      <c r="V7" s="28">
        <v>60.08</v>
      </c>
      <c r="W7" s="28">
        <v>54.35</v>
      </c>
      <c r="X7" s="28">
        <v>69.34</v>
      </c>
      <c r="Y7" s="28">
        <v>44.61</v>
      </c>
      <c r="Z7" s="29"/>
      <c r="AA7" s="30">
        <v>54.609166666666674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4.88</v>
      </c>
      <c r="O13" s="52">
        <v>6.8999999999999995</v>
      </c>
      <c r="P13" s="52">
        <v>12.745999999999999</v>
      </c>
      <c r="Q13" s="52">
        <v>22.814999999999998</v>
      </c>
      <c r="R13" s="52">
        <v>18.278000000000002</v>
      </c>
      <c r="S13" s="52">
        <v>0.06</v>
      </c>
      <c r="T13" s="52">
        <v>4.6519999999999992</v>
      </c>
      <c r="U13" s="52">
        <v>13.278</v>
      </c>
      <c r="V13" s="52">
        <v>20.463000000000001</v>
      </c>
      <c r="W13" s="52">
        <v>14.321</v>
      </c>
      <c r="X13" s="52">
        <v>0.34100000000000003</v>
      </c>
      <c r="Y13" s="52">
        <v>9.6370000000000005</v>
      </c>
      <c r="Z13" s="53"/>
      <c r="AA13" s="54">
        <f>SUM(B13:Z13)</f>
        <v>128.37099999999998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4.88</v>
      </c>
      <c r="O14" s="57">
        <f t="shared" si="0"/>
        <v>6.8999999999999995</v>
      </c>
      <c r="P14" s="57">
        <f t="shared" si="0"/>
        <v>12.745999999999999</v>
      </c>
      <c r="Q14" s="57">
        <f t="shared" si="0"/>
        <v>22.814999999999998</v>
      </c>
      <c r="R14" s="57">
        <f t="shared" si="0"/>
        <v>18.278000000000002</v>
      </c>
      <c r="S14" s="57">
        <f t="shared" si="0"/>
        <v>0.06</v>
      </c>
      <c r="T14" s="57">
        <f t="shared" si="0"/>
        <v>4.6519999999999992</v>
      </c>
      <c r="U14" s="57">
        <f t="shared" si="0"/>
        <v>13.278</v>
      </c>
      <c r="V14" s="57">
        <f t="shared" si="0"/>
        <v>20.463000000000001</v>
      </c>
      <c r="W14" s="57">
        <f t="shared" si="0"/>
        <v>14.321</v>
      </c>
      <c r="X14" s="57">
        <f t="shared" si="0"/>
        <v>0.34100000000000003</v>
      </c>
      <c r="Y14" s="57">
        <f t="shared" si="0"/>
        <v>9.6370000000000005</v>
      </c>
      <c r="Z14" s="58" t="str">
        <f t="shared" si="0"/>
        <v/>
      </c>
      <c r="AA14" s="59">
        <f>SUM(AA9:AA13)</f>
        <v>128.37099999999998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1.1000000000000001</v>
      </c>
      <c r="O17" s="67">
        <v>1.1000000000000001</v>
      </c>
      <c r="P17" s="67"/>
      <c r="Q17" s="67"/>
      <c r="R17" s="67"/>
      <c r="S17" s="67"/>
      <c r="T17" s="67"/>
      <c r="U17" s="67"/>
      <c r="V17" s="67"/>
      <c r="W17" s="67"/>
      <c r="X17" s="67"/>
      <c r="Y17" s="67">
        <v>1.1000000000000001</v>
      </c>
      <c r="Z17" s="68"/>
      <c r="AA17" s="69">
        <f>SUM(B17:Z17)</f>
        <v>3.3000000000000003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1.177</v>
      </c>
      <c r="O18" s="72">
        <v>1.1379999999999999</v>
      </c>
      <c r="P18" s="72">
        <v>1.0669999999999999</v>
      </c>
      <c r="Q18" s="72"/>
      <c r="R18" s="72"/>
      <c r="S18" s="72">
        <v>0.88600000000000001</v>
      </c>
      <c r="T18" s="72">
        <v>0.86499999999999999</v>
      </c>
      <c r="U18" s="72">
        <v>0.82</v>
      </c>
      <c r="V18" s="72">
        <v>0.78300000000000003</v>
      </c>
      <c r="W18" s="72">
        <v>0.72199999999999998</v>
      </c>
      <c r="X18" s="72">
        <v>1.3879999999999999</v>
      </c>
      <c r="Y18" s="72">
        <v>0.65500000000000003</v>
      </c>
      <c r="Z18" s="73"/>
      <c r="AA18" s="74">
        <f>SUM(B18:Z18)</f>
        <v>9.5009999999999994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12.931000000000001</v>
      </c>
      <c r="O19" s="76">
        <v>3.9659999999999997</v>
      </c>
      <c r="P19" s="76">
        <v>1</v>
      </c>
      <c r="Q19" s="76">
        <v>0.39800000000000002</v>
      </c>
      <c r="R19" s="76"/>
      <c r="S19" s="76">
        <v>10.020999999999999</v>
      </c>
      <c r="T19" s="76">
        <v>1.964</v>
      </c>
      <c r="U19" s="76">
        <v>0.47799999999999998</v>
      </c>
      <c r="V19" s="76">
        <v>2.7610000000000001</v>
      </c>
      <c r="W19" s="76">
        <v>3.6520000000000006</v>
      </c>
      <c r="X19" s="76">
        <v>9.99</v>
      </c>
      <c r="Y19" s="76">
        <v>2.4249999999999998</v>
      </c>
      <c r="Z19" s="73"/>
      <c r="AA19" s="74">
        <f>SUM(B19:Z19)</f>
        <v>49.586000000000006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15.208000000000002</v>
      </c>
      <c r="O22" s="83">
        <f t="shared" si="1"/>
        <v>6.2039999999999997</v>
      </c>
      <c r="P22" s="83">
        <f t="shared" si="1"/>
        <v>2.0670000000000002</v>
      </c>
      <c r="Q22" s="83">
        <f t="shared" si="1"/>
        <v>0.39800000000000002</v>
      </c>
      <c r="R22" s="83">
        <f t="shared" si="1"/>
        <v>0</v>
      </c>
      <c r="S22" s="83">
        <f t="shared" si="1"/>
        <v>10.906999999999998</v>
      </c>
      <c r="T22" s="83">
        <f t="shared" si="1"/>
        <v>2.8289999999999997</v>
      </c>
      <c r="U22" s="83">
        <f t="shared" si="1"/>
        <v>1.298</v>
      </c>
      <c r="V22" s="83">
        <f t="shared" si="1"/>
        <v>3.544</v>
      </c>
      <c r="W22" s="83">
        <f t="shared" si="1"/>
        <v>4.3740000000000006</v>
      </c>
      <c r="X22" s="83">
        <f t="shared" si="1"/>
        <v>11.378</v>
      </c>
      <c r="Y22" s="83">
        <f t="shared" si="1"/>
        <v>4.18</v>
      </c>
      <c r="Z22" s="84">
        <f t="shared" si="1"/>
        <v>0</v>
      </c>
      <c r="AA22" s="85">
        <f t="shared" si="1"/>
        <v>62.387000000000008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20.088000000000001</v>
      </c>
      <c r="O26" s="72">
        <v>13.103999999999999</v>
      </c>
      <c r="P26" s="72">
        <v>14.813000000000001</v>
      </c>
      <c r="Q26" s="72">
        <v>23.213000000000001</v>
      </c>
      <c r="R26" s="72">
        <v>18.277999999999999</v>
      </c>
      <c r="S26" s="72">
        <v>10.967000000000001</v>
      </c>
      <c r="T26" s="72">
        <v>7.4809999999999999</v>
      </c>
      <c r="U26" s="72">
        <v>14.576000000000001</v>
      </c>
      <c r="V26" s="72">
        <v>24.007000000000001</v>
      </c>
      <c r="W26" s="72">
        <v>18.695</v>
      </c>
      <c r="X26" s="72">
        <v>11.718999999999999</v>
      </c>
      <c r="Y26" s="72">
        <v>13.817</v>
      </c>
      <c r="Z26" s="73"/>
      <c r="AA26" s="74">
        <f>SUM(B26:Z26)</f>
        <v>190.75800000000001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20.088000000000001</v>
      </c>
      <c r="O28" s="57">
        <f t="shared" si="2"/>
        <v>13.103999999999999</v>
      </c>
      <c r="P28" s="57">
        <f t="shared" si="2"/>
        <v>14.813000000000001</v>
      </c>
      <c r="Q28" s="57">
        <f t="shared" si="2"/>
        <v>23.213000000000001</v>
      </c>
      <c r="R28" s="57">
        <f t="shared" si="2"/>
        <v>18.277999999999999</v>
      </c>
      <c r="S28" s="57">
        <f t="shared" si="2"/>
        <v>10.967000000000001</v>
      </c>
      <c r="T28" s="57">
        <f t="shared" si="2"/>
        <v>7.4809999999999999</v>
      </c>
      <c r="U28" s="57">
        <f t="shared" si="2"/>
        <v>14.576000000000001</v>
      </c>
      <c r="V28" s="57">
        <f t="shared" si="2"/>
        <v>24.007000000000001</v>
      </c>
      <c r="W28" s="57">
        <f t="shared" si="2"/>
        <v>18.695</v>
      </c>
      <c r="X28" s="57">
        <f t="shared" si="2"/>
        <v>11.718999999999999</v>
      </c>
      <c r="Y28" s="57">
        <f t="shared" si="2"/>
        <v>13.817</v>
      </c>
      <c r="Z28" s="58">
        <f t="shared" si="2"/>
        <v>0</v>
      </c>
      <c r="AA28" s="59">
        <f t="shared" si="2"/>
        <v>190.75800000000001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20.088000000000001</v>
      </c>
      <c r="O47" s="83">
        <f t="shared" si="8"/>
        <v>13.103999999999999</v>
      </c>
      <c r="P47" s="83">
        <f t="shared" si="8"/>
        <v>14.812999999999999</v>
      </c>
      <c r="Q47" s="83">
        <f t="shared" si="8"/>
        <v>23.212999999999997</v>
      </c>
      <c r="R47" s="83">
        <f t="shared" si="8"/>
        <v>18.278000000000002</v>
      </c>
      <c r="S47" s="83">
        <f t="shared" si="8"/>
        <v>10.966999999999999</v>
      </c>
      <c r="T47" s="83">
        <f t="shared" si="8"/>
        <v>7.480999999999999</v>
      </c>
      <c r="U47" s="83">
        <f t="shared" si="8"/>
        <v>14.576000000000001</v>
      </c>
      <c r="V47" s="83">
        <f t="shared" si="8"/>
        <v>24.007000000000001</v>
      </c>
      <c r="W47" s="83">
        <f t="shared" si="8"/>
        <v>18.695</v>
      </c>
      <c r="X47" s="83">
        <f t="shared" si="8"/>
        <v>11.718999999999999</v>
      </c>
      <c r="Y47" s="83">
        <f t="shared" si="8"/>
        <v>13.817</v>
      </c>
      <c r="Z47" s="84">
        <f t="shared" si="8"/>
        <v>0</v>
      </c>
      <c r="AA47" s="100">
        <f>SUM(B47:Z47)</f>
        <v>190.75799999999998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2021-02-09T09:21:38Z</dcterms:created>
  <dcterms:modified xsi:type="dcterms:W3CDTF">2021-02-09T09:21:38Z</dcterms:modified>
</cp:coreProperties>
</file>