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[1]SPOT_Orders_OverView_01!$A$23:$A$39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<sst xmlns="http://schemas.openxmlformats.org/spreadsheetml/2006/main" count="110" uniqueCount="50">
  <si>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08/02/2021 11:18:56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</si>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</sst>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35.647999999999996</c:v>
                </c:pt>
                <c:pt idx="13">
                  <c:v>30.48</c:v>
                </c:pt>
                <c:pt idx="14">
                  <c:v>21.045000000000002</c:v>
                </c:pt>
                <c:pt idx="15">
                  <c:v>16.119</c:v>
                </c:pt>
                <c:pt idx="16">
                  <c:v>14.51</c:v>
                </c:pt>
                <c:pt idx="17">
                  <c:v>15.209</c:v>
                </c:pt>
                <c:pt idx="18">
                  <c:v>22.52</c:v>
                </c:pt>
                <c:pt idx="19">
                  <c:v>33.276000000000003</c:v>
                </c:pt>
                <c:pt idx="20">
                  <c:v>27.213000000000001</c:v>
                </c:pt>
                <c:pt idx="21">
                  <c:v>28.533999999999999</c:v>
                </c:pt>
                <c:pt idx="22">
                  <c:v>28.759999999999998</c:v>
                </c:pt>
                <c:pt idx="23">
                  <c:v>11.571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3163856"/>
        <c:axId val="4131642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40.450000000000003</c:v>
                </c:pt>
                <c:pt idx="13">
                  <c:v>37.163000000000004</c:v>
                </c:pt>
                <c:pt idx="14">
                  <c:v>34.803000000000004</c:v>
                </c:pt>
                <c:pt idx="15">
                  <c:v>23.894999999999996</c:v>
                </c:pt>
                <c:pt idx="16">
                  <c:v>16.170999999999999</c:v>
                </c:pt>
                <c:pt idx="17">
                  <c:v>29.466999999999999</c:v>
                </c:pt>
                <c:pt idx="18">
                  <c:v>24.667999999999996</c:v>
                </c:pt>
                <c:pt idx="19">
                  <c:v>35.866</c:v>
                </c:pt>
                <c:pt idx="20">
                  <c:v>27.212999999999994</c:v>
                </c:pt>
                <c:pt idx="21">
                  <c:v>28.534000000000002</c:v>
                </c:pt>
                <c:pt idx="22">
                  <c:v>29.435000000000002</c:v>
                </c:pt>
                <c:pt idx="23">
                  <c:v>23.626000000000005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163856"/>
        <c:axId val="4131642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18.27</c:v>
                </c:pt>
                <c:pt idx="13">
                  <c:v>10.64</c:v>
                </c:pt>
                <c:pt idx="14">
                  <c:v>36</c:v>
                </c:pt>
                <c:pt idx="15">
                  <c:v>47.32</c:v>
                </c:pt>
                <c:pt idx="16">
                  <c:v>32.36</c:v>
                </c:pt>
                <c:pt idx="17">
                  <c:v>58.41</c:v>
                </c:pt>
                <c:pt idx="18">
                  <c:v>56.46</c:v>
                </c:pt>
                <c:pt idx="19">
                  <c:v>56.46</c:v>
                </c:pt>
                <c:pt idx="20">
                  <c:v>49</c:v>
                </c:pt>
                <c:pt idx="21">
                  <c:v>22.99</c:v>
                </c:pt>
                <c:pt idx="22">
                  <c:v>29.99</c:v>
                </c:pt>
                <c:pt idx="23">
                  <c:v>-5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498128"/>
        <c:axId val="284497736"/>
      </c:lineChart>
      <c:catAx>
        <c:axId val="413163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164248"/>
        <c:crosses val="autoZero"/>
        <c:auto val="1"/>
        <c:lblAlgn val="ctr"/>
        <c:lblOffset val="100"/>
        <c:noMultiLvlLbl val="0"/>
      </c:catAx>
      <c:valAx>
        <c:axId val="41316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163856"/>
        <c:crosses val="autoZero"/>
        <c:crossBetween val="between"/>
      </c:valAx>
      <c:valAx>
        <c:axId val="284497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498128"/>
        <c:crosses val="max"/>
        <c:crossBetween val="between"/>
      </c:valAx>
      <c:catAx>
        <c:axId val="284498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4497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284.88500000000005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66.406000000000006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141.23500000000001</v>
          </cell>
        </row>
        <row r="40">
          <cell r="C40">
            <v>33.768999999999998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176.28699999999998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18.27</v>
          </cell>
          <cell r="O7">
            <v>10.64</v>
          </cell>
          <cell r="P7">
            <v>36</v>
          </cell>
          <cell r="Q7">
            <v>47.32</v>
          </cell>
          <cell r="R7">
            <v>32.36</v>
          </cell>
          <cell r="S7">
            <v>58.41</v>
          </cell>
          <cell r="T7">
            <v>56.46</v>
          </cell>
          <cell r="U7">
            <v>56.46</v>
          </cell>
          <cell r="V7">
            <v>49</v>
          </cell>
          <cell r="W7">
            <v>22.99</v>
          </cell>
          <cell r="X7">
            <v>29.99</v>
          </cell>
          <cell r="Y7">
            <v>-5</v>
          </cell>
        </row>
        <row r="59">
          <cell r="N59">
            <v>35.647999999999996</v>
          </cell>
          <cell r="O59">
            <v>30.48</v>
          </cell>
          <cell r="P59">
            <v>21.045000000000002</v>
          </cell>
          <cell r="Q59">
            <v>16.119</v>
          </cell>
          <cell r="R59">
            <v>14.51</v>
          </cell>
          <cell r="S59">
            <v>15.209</v>
          </cell>
          <cell r="T59">
            <v>22.52</v>
          </cell>
          <cell r="U59">
            <v>33.276000000000003</v>
          </cell>
          <cell r="V59">
            <v>27.213000000000001</v>
          </cell>
          <cell r="W59">
            <v>28.533999999999999</v>
          </cell>
          <cell r="X59">
            <v>28.759999999999998</v>
          </cell>
          <cell r="Y59">
            <v>11.571</v>
          </cell>
        </row>
        <row r="66">
          <cell r="N66">
            <v>4.8020000000000005</v>
          </cell>
          <cell r="O66">
            <v>6.6829999999999998</v>
          </cell>
          <cell r="P66">
            <v>13.757999999999999</v>
          </cell>
          <cell r="Q66">
            <v>7.7759999999999998</v>
          </cell>
          <cell r="R66">
            <v>1.661</v>
          </cell>
          <cell r="S66">
            <v>14.257999999999999</v>
          </cell>
          <cell r="T66">
            <v>2.1480000000000001</v>
          </cell>
          <cell r="U66">
            <v>2.59</v>
          </cell>
          <cell r="X66">
            <v>0.67500000000000004</v>
          </cell>
          <cell r="Y66">
            <v>12.055</v>
          </cell>
        </row>
      </sheetData>
      <sheetData sheetId="17">
        <row r="59">
          <cell r="N59">
            <v>23.445</v>
          </cell>
          <cell r="O59">
            <v>15.333</v>
          </cell>
          <cell r="P59">
            <v>20.687999999999999</v>
          </cell>
          <cell r="Q59">
            <v>10.811999999999999</v>
          </cell>
          <cell r="R59">
            <v>3.484</v>
          </cell>
          <cell r="S59">
            <v>17.488</v>
          </cell>
          <cell r="T59">
            <v>11.566000000000001</v>
          </cell>
          <cell r="U59">
            <v>12.770000000000001</v>
          </cell>
          <cell r="V59">
            <v>9.843</v>
          </cell>
          <cell r="W59">
            <v>16.664999999999999</v>
          </cell>
          <cell r="X59">
            <v>19.225999999999999</v>
          </cell>
          <cell r="Y59">
            <v>14.966999999999999</v>
          </cell>
        </row>
        <row r="65">
          <cell r="N65">
            <v>15.089</v>
          </cell>
          <cell r="O65">
            <v>14.896000000000001</v>
          </cell>
          <cell r="P65">
            <v>13.96</v>
          </cell>
          <cell r="Q65">
            <v>12.934999999999999</v>
          </cell>
          <cell r="R65">
            <v>12.18</v>
          </cell>
          <cell r="S65">
            <v>11.886999999999999</v>
          </cell>
          <cell r="T65">
            <v>11.513</v>
          </cell>
          <cell r="U65">
            <v>11.036999999999999</v>
          </cell>
          <cell r="V65">
            <v>10.424999999999999</v>
          </cell>
          <cell r="W65">
            <v>9.5459999999999994</v>
          </cell>
          <cell r="X65">
            <v>9.1080000000000005</v>
          </cell>
          <cell r="Y65">
            <v>8.6590000000000007</v>
          </cell>
        </row>
        <row r="66">
          <cell r="N66">
            <v>1.9160000000000001</v>
          </cell>
          <cell r="O66">
            <v>6.9340000000000002</v>
          </cell>
          <cell r="P66">
            <v>0.155</v>
          </cell>
          <cell r="Q66">
            <v>0.14799999999999999</v>
          </cell>
          <cell r="R66">
            <v>0.50700000000000001</v>
          </cell>
          <cell r="S66">
            <v>9.1999999999999998E-2</v>
          </cell>
          <cell r="T66">
            <v>1.589</v>
          </cell>
          <cell r="U66">
            <v>12.059000000000001</v>
          </cell>
          <cell r="V66">
            <v>6.9450000000000003</v>
          </cell>
          <cell r="W66">
            <v>2.323</v>
          </cell>
          <cell r="X66">
            <v>1.101</v>
          </cell>
        </row>
      </sheetData>
      <sheetData sheetId="18">
        <row r="7">
          <cell r="N7">
            <v>18.27</v>
          </cell>
          <cell r="O7">
            <v>10.64</v>
          </cell>
          <cell r="P7">
            <v>36</v>
          </cell>
          <cell r="Q7">
            <v>47.32</v>
          </cell>
          <cell r="R7">
            <v>32.36</v>
          </cell>
          <cell r="S7">
            <v>58.41</v>
          </cell>
          <cell r="T7">
            <v>56.46</v>
          </cell>
          <cell r="U7">
            <v>56.46</v>
          </cell>
          <cell r="V7">
            <v>49</v>
          </cell>
          <cell r="W7">
            <v>22.99</v>
          </cell>
          <cell r="X7">
            <v>29.99</v>
          </cell>
          <cell r="Y7">
            <v>-5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PETROGAZ</v>
          </cell>
        </row>
        <row r="33">
          <cell r="A33" t="str">
            <v>RENOPTIPOWER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44234</v>
          </cell>
        </row>
        <row r="4">
          <cell r="B4">
            <v>44234</v>
          </cell>
        </row>
        <row r="5">
          <cell r="B5">
            <v>44234</v>
          </cell>
        </row>
        <row r="6">
          <cell r="B6">
            <v>44234</v>
          </cell>
        </row>
        <row r="7">
          <cell r="B7">
            <v>44234</v>
          </cell>
        </row>
        <row r="8">
          <cell r="B8">
            <v>44234</v>
          </cell>
        </row>
        <row r="9">
          <cell r="B9">
            <v>44234</v>
          </cell>
        </row>
        <row r="10">
          <cell r="B10">
            <v>44234</v>
          </cell>
        </row>
        <row r="11">
          <cell r="B11">
            <v>44234</v>
          </cell>
        </row>
        <row r="12">
          <cell r="B12">
            <v>44234</v>
          </cell>
        </row>
        <row r="13">
          <cell r="B13">
            <v>44234</v>
          </cell>
        </row>
        <row r="14">
          <cell r="B14">
            <v>44234</v>
          </cell>
        </row>
        <row r="15">
          <cell r="B15">
            <v>44234</v>
          </cell>
        </row>
        <row r="16">
          <cell r="B16">
            <v>44234</v>
          </cell>
        </row>
      </sheetData>
      <sheetData sheetId="41">
        <row r="2">
          <cell r="C2">
            <v>44237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40.450000000000003</v>
      </c>
      <c r="O4" s="18">
        <v>37.163000000000004</v>
      </c>
      <c r="P4" s="18">
        <v>34.80299999999999</v>
      </c>
      <c r="Q4" s="18">
        <v>23.895000000000003</v>
      </c>
      <c r="R4" s="18">
        <v>16.170999999999999</v>
      </c>
      <c r="S4" s="18">
        <v>29.466999999999995</v>
      </c>
      <c r="T4" s="18">
        <v>24.667999999999996</v>
      </c>
      <c r="U4" s="18">
        <v>35.866</v>
      </c>
      <c r="V4" s="18">
        <v>27.213000000000001</v>
      </c>
      <c r="W4" s="18">
        <v>28.533999999999999</v>
      </c>
      <c r="X4" s="18">
        <v>29.434999999999999</v>
      </c>
      <c r="Y4" s="18">
        <v>23.625999999999998</v>
      </c>
      <c r="Z4" s="19"/>
      <c r="AA4" s="20">
        <f>SUM(B4:Z4)</f>
        <v>351.291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18.27</v>
      </c>
      <c r="O7" s="28">
        <v>10.64</v>
      </c>
      <c r="P7" s="28">
        <v>36</v>
      </c>
      <c r="Q7" s="28">
        <v>47.32</v>
      </c>
      <c r="R7" s="28">
        <v>32.36</v>
      </c>
      <c r="S7" s="28">
        <v>58.41</v>
      </c>
      <c r="T7" s="28">
        <v>56.46</v>
      </c>
      <c r="U7" s="28">
        <v>56.46</v>
      </c>
      <c r="V7" s="28">
        <v>49</v>
      </c>
      <c r="W7" s="28">
        <v>22.99</v>
      </c>
      <c r="X7" s="28">
        <v>29.99</v>
      </c>
      <c r="Y7" s="28">
        <v>-5</v>
      </c>
      <c r="Z7" s="29"/>
      <c r="AA7" s="30">
        <f>IF(SUM(GR_MAINLAND_MCP_SUM_SELL)&lt;&gt;0,AVERAGEIF(GR_MAINLAND_MCP_SUM_SELL,"&lt;&gt;"""),"")</f>
        <v>34.408333333333331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35.647999999999996</v>
      </c>
      <c r="O13" s="52">
        <v>30.48</v>
      </c>
      <c r="P13" s="52">
        <v>21.045000000000002</v>
      </c>
      <c r="Q13" s="52">
        <v>16.119</v>
      </c>
      <c r="R13" s="52">
        <v>14.51</v>
      </c>
      <c r="S13" s="52">
        <v>15.209</v>
      </c>
      <c r="T13" s="52">
        <v>22.52</v>
      </c>
      <c r="U13" s="52">
        <v>33.276000000000003</v>
      </c>
      <c r="V13" s="52">
        <v>27.213000000000001</v>
      </c>
      <c r="W13" s="52">
        <v>28.533999999999999</v>
      </c>
      <c r="X13" s="52">
        <v>28.759999999999998</v>
      </c>
      <c r="Y13" s="52">
        <v>11.571</v>
      </c>
      <c r="Z13" s="53"/>
      <c r="AA13" s="54">
        <f>SUM(B13:Z13)</f>
        <v>284.88500000000005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35.647999999999996</v>
      </c>
      <c r="O14" s="57">
        <f t="shared" si="0"/>
        <v>30.48</v>
      </c>
      <c r="P14" s="57">
        <f t="shared" si="0"/>
        <v>21.045000000000002</v>
      </c>
      <c r="Q14" s="57">
        <f t="shared" si="0"/>
        <v>16.119</v>
      </c>
      <c r="R14" s="57">
        <f t="shared" si="0"/>
        <v>14.51</v>
      </c>
      <c r="S14" s="57">
        <f t="shared" si="0"/>
        <v>15.209</v>
      </c>
      <c r="T14" s="57">
        <f t="shared" si="0"/>
        <v>22.52</v>
      </c>
      <c r="U14" s="57">
        <f t="shared" si="0"/>
        <v>33.276000000000003</v>
      </c>
      <c r="V14" s="57">
        <f t="shared" si="0"/>
        <v>27.213000000000001</v>
      </c>
      <c r="W14" s="57">
        <f t="shared" si="0"/>
        <v>28.533999999999999</v>
      </c>
      <c r="X14" s="57">
        <f t="shared" si="0"/>
        <v>28.759999999999998</v>
      </c>
      <c r="Y14" s="57">
        <f t="shared" si="0"/>
        <v>11.571</v>
      </c>
      <c r="Z14" s="58" t="str">
        <f t="shared" si="0"/>
        <v/>
      </c>
      <c r="AA14" s="59">
        <f>SUM(AA9:AA13)</f>
        <v>284.88500000000005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4.8020000000000005</v>
      </c>
      <c r="O19" s="76">
        <v>6.6829999999999998</v>
      </c>
      <c r="P19" s="76">
        <v>13.757999999999999</v>
      </c>
      <c r="Q19" s="76">
        <v>7.7759999999999998</v>
      </c>
      <c r="R19" s="76">
        <v>1.661</v>
      </c>
      <c r="S19" s="76">
        <v>14.257999999999999</v>
      </c>
      <c r="T19" s="76">
        <v>2.1480000000000001</v>
      </c>
      <c r="U19" s="76">
        <v>2.59</v>
      </c>
      <c r="V19" s="76"/>
      <c r="W19" s="76"/>
      <c r="X19" s="76">
        <v>0.67500000000000004</v>
      </c>
      <c r="Y19" s="76">
        <v>12.055</v>
      </c>
      <c r="Z19" s="73"/>
      <c r="AA19" s="74">
        <f>SUM(B19:Z19)</f>
        <v>66.406000000000006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4.8020000000000005</v>
      </c>
      <c r="O22" s="83">
        <f t="shared" si="1"/>
        <v>6.6829999999999998</v>
      </c>
      <c r="P22" s="83">
        <f t="shared" si="1"/>
        <v>13.757999999999999</v>
      </c>
      <c r="Q22" s="83">
        <f t="shared" si="1"/>
        <v>7.7759999999999998</v>
      </c>
      <c r="R22" s="83">
        <f t="shared" si="1"/>
        <v>1.661</v>
      </c>
      <c r="S22" s="83">
        <f t="shared" si="1"/>
        <v>14.257999999999999</v>
      </c>
      <c r="T22" s="83">
        <f t="shared" si="1"/>
        <v>2.1480000000000001</v>
      </c>
      <c r="U22" s="83">
        <f t="shared" si="1"/>
        <v>2.59</v>
      </c>
      <c r="V22" s="83">
        <f t="shared" si="1"/>
        <v>0</v>
      </c>
      <c r="W22" s="83">
        <f t="shared" si="1"/>
        <v>0</v>
      </c>
      <c r="X22" s="83">
        <f t="shared" si="1"/>
        <v>0.67500000000000004</v>
      </c>
      <c r="Y22" s="83">
        <f t="shared" si="1"/>
        <v>12.055</v>
      </c>
      <c r="Z22" s="84" t="str">
        <f t="shared" si="1"/>
        <v/>
      </c>
      <c r="AA22" s="85">
        <f>SUM(AA17:AA21)</f>
        <v>66.406000000000006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40.450000000000003</v>
      </c>
      <c r="O26" s="72">
        <v>37.162999999999997</v>
      </c>
      <c r="P26" s="72">
        <v>34.802999999999997</v>
      </c>
      <c r="Q26" s="72">
        <v>23.895</v>
      </c>
      <c r="R26" s="72">
        <v>16.170999999999999</v>
      </c>
      <c r="S26" s="72">
        <v>29.466999999999999</v>
      </c>
      <c r="T26" s="72">
        <v>24.667999999999999</v>
      </c>
      <c r="U26" s="72">
        <v>35.866</v>
      </c>
      <c r="V26" s="72">
        <v>27.213000000000001</v>
      </c>
      <c r="W26" s="72">
        <v>28.533999999999999</v>
      </c>
      <c r="X26" s="72">
        <v>29.434999999999999</v>
      </c>
      <c r="Y26" s="72">
        <v>23.626000000000001</v>
      </c>
      <c r="Z26" s="73"/>
      <c r="AA26" s="74">
        <f>SUM(B26:Z26)</f>
        <v>351.291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40.450000000000003</v>
      </c>
      <c r="O28" s="57">
        <f t="shared" si="2"/>
        <v>37.162999999999997</v>
      </c>
      <c r="P28" s="57">
        <f t="shared" si="2"/>
        <v>34.802999999999997</v>
      </c>
      <c r="Q28" s="57">
        <f t="shared" si="2"/>
        <v>23.895</v>
      </c>
      <c r="R28" s="57">
        <f t="shared" si="2"/>
        <v>16.170999999999999</v>
      </c>
      <c r="S28" s="57">
        <f t="shared" si="2"/>
        <v>29.466999999999999</v>
      </c>
      <c r="T28" s="57">
        <f t="shared" si="2"/>
        <v>24.667999999999999</v>
      </c>
      <c r="U28" s="57">
        <f t="shared" si="2"/>
        <v>35.866</v>
      </c>
      <c r="V28" s="57">
        <f t="shared" si="2"/>
        <v>27.213000000000001</v>
      </c>
      <c r="W28" s="57">
        <f t="shared" si="2"/>
        <v>28.533999999999999</v>
      </c>
      <c r="X28" s="57">
        <f t="shared" si="2"/>
        <v>29.434999999999999</v>
      </c>
      <c r="Y28" s="57">
        <f t="shared" si="2"/>
        <v>23.626000000000001</v>
      </c>
      <c r="Z28" s="58" t="str">
        <f t="shared" si="2"/>
        <v/>
      </c>
      <c r="AA28" s="59">
        <f>SUM(AA25:AA27)</f>
        <v>351.291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40.449999999999996</v>
      </c>
      <c r="O47" s="83">
        <f t="shared" si="8"/>
        <v>37.162999999999997</v>
      </c>
      <c r="P47" s="83">
        <f t="shared" si="8"/>
        <v>34.802999999999997</v>
      </c>
      <c r="Q47" s="83">
        <f t="shared" si="8"/>
        <v>23.895</v>
      </c>
      <c r="R47" s="83">
        <f t="shared" si="8"/>
        <v>16.170999999999999</v>
      </c>
      <c r="S47" s="83">
        <f t="shared" si="8"/>
        <v>29.466999999999999</v>
      </c>
      <c r="T47" s="83">
        <f t="shared" si="8"/>
        <v>24.667999999999999</v>
      </c>
      <c r="U47" s="83">
        <f t="shared" si="8"/>
        <v>35.866</v>
      </c>
      <c r="V47" s="83">
        <f t="shared" si="8"/>
        <v>27.213000000000001</v>
      </c>
      <c r="W47" s="83">
        <f t="shared" si="8"/>
        <v>28.533999999999999</v>
      </c>
      <c r="X47" s="83">
        <f t="shared" si="8"/>
        <v>29.434999999999999</v>
      </c>
      <c r="Y47" s="83">
        <f t="shared" si="8"/>
        <v>23.625999999999998</v>
      </c>
      <c r="Z47" s="84" t="str">
        <f t="shared" si="8"/>
        <v/>
      </c>
      <c r="AA47" s="100">
        <f>SUM(B47:Z47)</f>
        <v>351.291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40.450000000000003</v>
      </c>
      <c r="O4" s="18">
        <v>37.163000000000004</v>
      </c>
      <c r="P4" s="18">
        <v>34.803000000000004</v>
      </c>
      <c r="Q4" s="18">
        <v>23.894999999999996</v>
      </c>
      <c r="R4" s="18">
        <v>16.170999999999999</v>
      </c>
      <c r="S4" s="18">
        <v>29.466999999999999</v>
      </c>
      <c r="T4" s="18">
        <v>24.667999999999996</v>
      </c>
      <c r="U4" s="18">
        <v>35.866</v>
      </c>
      <c r="V4" s="18">
        <v>27.212999999999994</v>
      </c>
      <c r="W4" s="18">
        <v>28.534000000000002</v>
      </c>
      <c r="X4" s="18">
        <v>29.435000000000002</v>
      </c>
      <c r="Y4" s="18">
        <v>23.626000000000005</v>
      </c>
      <c r="Z4" s="19"/>
      <c r="AA4" s="20">
        <f>SUM(B4:Z4)</f>
        <v>351.29099999999994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18.27</v>
      </c>
      <c r="O7" s="28">
        <v>10.64</v>
      </c>
      <c r="P7" s="28">
        <v>36</v>
      </c>
      <c r="Q7" s="28">
        <v>47.32</v>
      </c>
      <c r="R7" s="28">
        <v>32.36</v>
      </c>
      <c r="S7" s="28">
        <v>58.41</v>
      </c>
      <c r="T7" s="28">
        <v>56.46</v>
      </c>
      <c r="U7" s="28">
        <v>56.46</v>
      </c>
      <c r="V7" s="28">
        <v>49</v>
      </c>
      <c r="W7" s="28">
        <v>22.99</v>
      </c>
      <c r="X7" s="28">
        <v>29.99</v>
      </c>
      <c r="Y7" s="28">
        <v>-5</v>
      </c>
      <c r="Z7" s="29"/>
      <c r="AA7" s="30">
        <v>34.408333333333331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23.445</v>
      </c>
      <c r="O13" s="52">
        <v>15.333</v>
      </c>
      <c r="P13" s="52">
        <v>20.687999999999999</v>
      </c>
      <c r="Q13" s="52">
        <v>10.811999999999999</v>
      </c>
      <c r="R13" s="52">
        <v>3.484</v>
      </c>
      <c r="S13" s="52">
        <v>17.488</v>
      </c>
      <c r="T13" s="52">
        <v>11.566000000000001</v>
      </c>
      <c r="U13" s="52">
        <v>12.770000000000001</v>
      </c>
      <c r="V13" s="52">
        <v>9.843</v>
      </c>
      <c r="W13" s="52">
        <v>16.664999999999999</v>
      </c>
      <c r="X13" s="52">
        <v>19.225999999999999</v>
      </c>
      <c r="Y13" s="52">
        <v>14.966999999999999</v>
      </c>
      <c r="Z13" s="53"/>
      <c r="AA13" s="54">
        <f>SUM(B13:Z13)</f>
        <v>176.28699999999998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23.445</v>
      </c>
      <c r="O14" s="57">
        <f t="shared" si="0"/>
        <v>15.333</v>
      </c>
      <c r="P14" s="57">
        <f t="shared" si="0"/>
        <v>20.687999999999999</v>
      </c>
      <c r="Q14" s="57">
        <f t="shared" si="0"/>
        <v>10.811999999999999</v>
      </c>
      <c r="R14" s="57">
        <f t="shared" si="0"/>
        <v>3.484</v>
      </c>
      <c r="S14" s="57">
        <f t="shared" si="0"/>
        <v>17.488</v>
      </c>
      <c r="T14" s="57">
        <f t="shared" si="0"/>
        <v>11.566000000000001</v>
      </c>
      <c r="U14" s="57">
        <f t="shared" si="0"/>
        <v>12.770000000000001</v>
      </c>
      <c r="V14" s="57">
        <f t="shared" si="0"/>
        <v>9.843</v>
      </c>
      <c r="W14" s="57">
        <f t="shared" si="0"/>
        <v>16.664999999999999</v>
      </c>
      <c r="X14" s="57">
        <f t="shared" si="0"/>
        <v>19.225999999999999</v>
      </c>
      <c r="Y14" s="57">
        <f t="shared" si="0"/>
        <v>14.966999999999999</v>
      </c>
      <c r="Z14" s="58" t="str">
        <f t="shared" si="0"/>
        <v/>
      </c>
      <c r="AA14" s="59">
        <f>SUM(AA9:AA13)</f>
        <v>176.28699999999998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15.089</v>
      </c>
      <c r="O18" s="72">
        <v>14.896000000000001</v>
      </c>
      <c r="P18" s="72">
        <v>13.96</v>
      </c>
      <c r="Q18" s="72">
        <v>12.934999999999999</v>
      </c>
      <c r="R18" s="72">
        <v>12.18</v>
      </c>
      <c r="S18" s="72">
        <v>11.886999999999999</v>
      </c>
      <c r="T18" s="72">
        <v>11.513</v>
      </c>
      <c r="U18" s="72">
        <v>11.036999999999999</v>
      </c>
      <c r="V18" s="72">
        <v>10.424999999999999</v>
      </c>
      <c r="W18" s="72">
        <v>9.5459999999999994</v>
      </c>
      <c r="X18" s="72">
        <v>9.1080000000000005</v>
      </c>
      <c r="Y18" s="72">
        <v>8.6590000000000007</v>
      </c>
      <c r="Z18" s="73"/>
      <c r="AA18" s="74">
        <f>SUM(B18:Z18)</f>
        <v>141.23500000000001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1.9160000000000001</v>
      </c>
      <c r="O19" s="76">
        <v>6.9340000000000002</v>
      </c>
      <c r="P19" s="76">
        <v>0.155</v>
      </c>
      <c r="Q19" s="76">
        <v>0.14799999999999999</v>
      </c>
      <c r="R19" s="76">
        <v>0.50700000000000001</v>
      </c>
      <c r="S19" s="76">
        <v>9.1999999999999998E-2</v>
      </c>
      <c r="T19" s="76">
        <v>1.589</v>
      </c>
      <c r="U19" s="76">
        <v>12.059000000000001</v>
      </c>
      <c r="V19" s="76">
        <v>6.9450000000000003</v>
      </c>
      <c r="W19" s="76">
        <v>2.323</v>
      </c>
      <c r="X19" s="76">
        <v>1.101</v>
      </c>
      <c r="Y19" s="76"/>
      <c r="Z19" s="73"/>
      <c r="AA19" s="74">
        <f>SUM(B19:Z19)</f>
        <v>33.768999999999998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17.004999999999999</v>
      </c>
      <c r="O22" s="83">
        <f t="shared" si="1"/>
        <v>21.830000000000002</v>
      </c>
      <c r="P22" s="83">
        <f t="shared" si="1"/>
        <v>14.115</v>
      </c>
      <c r="Q22" s="83">
        <f t="shared" si="1"/>
        <v>13.082999999999998</v>
      </c>
      <c r="R22" s="83">
        <f t="shared" si="1"/>
        <v>12.686999999999999</v>
      </c>
      <c r="S22" s="83">
        <f t="shared" si="1"/>
        <v>11.978999999999999</v>
      </c>
      <c r="T22" s="83">
        <f t="shared" si="1"/>
        <v>13.102</v>
      </c>
      <c r="U22" s="83">
        <f t="shared" si="1"/>
        <v>23.096</v>
      </c>
      <c r="V22" s="83">
        <f t="shared" si="1"/>
        <v>17.369999999999997</v>
      </c>
      <c r="W22" s="83">
        <f t="shared" si="1"/>
        <v>11.869</v>
      </c>
      <c r="X22" s="83">
        <f t="shared" si="1"/>
        <v>10.209</v>
      </c>
      <c r="Y22" s="83">
        <f t="shared" si="1"/>
        <v>8.6590000000000007</v>
      </c>
      <c r="Z22" s="84">
        <f t="shared" si="1"/>
        <v>0</v>
      </c>
      <c r="AA22" s="85">
        <f t="shared" si="1"/>
        <v>175.00400000000002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40.450000000000003</v>
      </c>
      <c r="O26" s="72">
        <v>37.162999999999997</v>
      </c>
      <c r="P26" s="72">
        <v>34.802999999999997</v>
      </c>
      <c r="Q26" s="72">
        <v>23.895</v>
      </c>
      <c r="R26" s="72">
        <v>16.170999999999999</v>
      </c>
      <c r="S26" s="72">
        <v>29.466999999999999</v>
      </c>
      <c r="T26" s="72">
        <v>24.667999999999999</v>
      </c>
      <c r="U26" s="72">
        <v>35.866</v>
      </c>
      <c r="V26" s="72">
        <v>27.213000000000001</v>
      </c>
      <c r="W26" s="72">
        <v>28.533999999999999</v>
      </c>
      <c r="X26" s="72">
        <v>29.434999999999999</v>
      </c>
      <c r="Y26" s="72">
        <v>23.626000000000001</v>
      </c>
      <c r="Z26" s="73"/>
      <c r="AA26" s="74">
        <f>SUM(B26:Z26)</f>
        <v>351.291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40.450000000000003</v>
      </c>
      <c r="O28" s="57">
        <f t="shared" si="2"/>
        <v>37.162999999999997</v>
      </c>
      <c r="P28" s="57">
        <f t="shared" si="2"/>
        <v>34.802999999999997</v>
      </c>
      <c r="Q28" s="57">
        <f t="shared" si="2"/>
        <v>23.895</v>
      </c>
      <c r="R28" s="57">
        <f t="shared" si="2"/>
        <v>16.170999999999999</v>
      </c>
      <c r="S28" s="57">
        <f t="shared" si="2"/>
        <v>29.466999999999999</v>
      </c>
      <c r="T28" s="57">
        <f t="shared" si="2"/>
        <v>24.667999999999999</v>
      </c>
      <c r="U28" s="57">
        <f t="shared" si="2"/>
        <v>35.866</v>
      </c>
      <c r="V28" s="57">
        <f t="shared" si="2"/>
        <v>27.213000000000001</v>
      </c>
      <c r="W28" s="57">
        <f t="shared" si="2"/>
        <v>28.533999999999999</v>
      </c>
      <c r="X28" s="57">
        <f t="shared" si="2"/>
        <v>29.434999999999999</v>
      </c>
      <c r="Y28" s="57">
        <f t="shared" si="2"/>
        <v>23.626000000000001</v>
      </c>
      <c r="Z28" s="58">
        <f t="shared" si="2"/>
        <v>0</v>
      </c>
      <c r="AA28" s="59">
        <f t="shared" si="2"/>
        <v>351.291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40.450000000000003</v>
      </c>
      <c r="O47" s="83">
        <f t="shared" si="8"/>
        <v>37.163000000000004</v>
      </c>
      <c r="P47" s="83">
        <f t="shared" si="8"/>
        <v>34.802999999999997</v>
      </c>
      <c r="Q47" s="83">
        <f t="shared" si="8"/>
        <v>23.894999999999996</v>
      </c>
      <c r="R47" s="83">
        <f t="shared" si="8"/>
        <v>16.170999999999999</v>
      </c>
      <c r="S47" s="83">
        <f t="shared" si="8"/>
        <v>29.466999999999999</v>
      </c>
      <c r="T47" s="83">
        <f t="shared" si="8"/>
        <v>24.667999999999999</v>
      </c>
      <c r="U47" s="83">
        <f t="shared" si="8"/>
        <v>35.866</v>
      </c>
      <c r="V47" s="83">
        <f t="shared" si="8"/>
        <v>27.212999999999997</v>
      </c>
      <c r="W47" s="83">
        <f t="shared" si="8"/>
        <v>28.533999999999999</v>
      </c>
      <c r="X47" s="83">
        <f t="shared" si="8"/>
        <v>29.434999999999999</v>
      </c>
      <c r="Y47" s="83">
        <f t="shared" si="8"/>
        <v>23.625999999999998</v>
      </c>
      <c r="Z47" s="84">
        <f t="shared" si="8"/>
        <v>0</v>
      </c>
      <c r="AA47" s="100">
        <f>SUM(B47:Z47)</f>
        <v>351.29099999999994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2021-02-08T09:18:56Z</dcterms:created>
  <dcterms:modified xsi:type="dcterms:W3CDTF">2021-02-08T09:18:57Z</dcterms:modified>
</cp:coreProperties>
</file>