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<sst xmlns="http://schemas.openxmlformats.org/spreadsheetml/2006/main" count="110" uniqueCount="50">
  <si>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07/02/2021 11:20:34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</si>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</sst>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17.259999999999998</c:v>
                </c:pt>
                <c:pt idx="13">
                  <c:v>16.009999999999998</c:v>
                </c:pt>
                <c:pt idx="14">
                  <c:v>0.72</c:v>
                </c:pt>
                <c:pt idx="15">
                  <c:v>1.21</c:v>
                </c:pt>
                <c:pt idx="16">
                  <c:v>3.3440000000000003</c:v>
                </c:pt>
                <c:pt idx="17">
                  <c:v>3.6189999999999998</c:v>
                </c:pt>
                <c:pt idx="18">
                  <c:v>2.5499999999999998</c:v>
                </c:pt>
                <c:pt idx="19">
                  <c:v>2.69</c:v>
                </c:pt>
                <c:pt idx="20">
                  <c:v>4.87</c:v>
                </c:pt>
                <c:pt idx="21">
                  <c:v>11.295999999999999</c:v>
                </c:pt>
                <c:pt idx="23">
                  <c:v>2.593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7132064"/>
        <c:axId val="1771324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22.073000000000004</c:v>
                </c:pt>
                <c:pt idx="13">
                  <c:v>22.141999999999999</c:v>
                </c:pt>
                <c:pt idx="14">
                  <c:v>7.9770000000000003</c:v>
                </c:pt>
                <c:pt idx="15">
                  <c:v>7.4949999999999992</c:v>
                </c:pt>
                <c:pt idx="16">
                  <c:v>9.0309999999999988</c:v>
                </c:pt>
                <c:pt idx="17">
                  <c:v>15.467000000000002</c:v>
                </c:pt>
                <c:pt idx="18">
                  <c:v>16.045000000000002</c:v>
                </c:pt>
                <c:pt idx="19">
                  <c:v>14.965999999999999</c:v>
                </c:pt>
                <c:pt idx="20">
                  <c:v>10.269</c:v>
                </c:pt>
                <c:pt idx="21">
                  <c:v>13.055</c:v>
                </c:pt>
                <c:pt idx="22">
                  <c:v>4.4019999999999992</c:v>
                </c:pt>
                <c:pt idx="23">
                  <c:v>9.0589999999999993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132064"/>
        <c:axId val="1771324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24.87</c:v>
                </c:pt>
                <c:pt idx="13">
                  <c:v>21.08</c:v>
                </c:pt>
                <c:pt idx="14">
                  <c:v>25.58</c:v>
                </c:pt>
                <c:pt idx="15">
                  <c:v>28.82</c:v>
                </c:pt>
                <c:pt idx="16">
                  <c:v>30.91</c:v>
                </c:pt>
                <c:pt idx="17">
                  <c:v>41.7</c:v>
                </c:pt>
                <c:pt idx="18">
                  <c:v>45.23</c:v>
                </c:pt>
                <c:pt idx="19">
                  <c:v>45.69</c:v>
                </c:pt>
                <c:pt idx="20">
                  <c:v>45</c:v>
                </c:pt>
                <c:pt idx="21">
                  <c:v>34.68</c:v>
                </c:pt>
                <c:pt idx="22">
                  <c:v>36.950000000000003</c:v>
                </c:pt>
                <c:pt idx="23">
                  <c:v>22.48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133240"/>
        <c:axId val="177132848"/>
      </c:lineChart>
      <c:catAx>
        <c:axId val="177132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7132456"/>
        <c:crosses val="autoZero"/>
        <c:auto val="1"/>
        <c:lblAlgn val="ctr"/>
        <c:lblOffset val="100"/>
        <c:noMultiLvlLbl val="0"/>
      </c:catAx>
      <c:valAx>
        <c:axId val="177132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7132064"/>
        <c:crosses val="autoZero"/>
        <c:crossBetween val="between"/>
      </c:valAx>
      <c:valAx>
        <c:axId val="177132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7133240"/>
        <c:crosses val="max"/>
        <c:crossBetween val="between"/>
      </c:valAx>
      <c:catAx>
        <c:axId val="177133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7132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44234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66.161999999999992</v>
          </cell>
        </row>
        <row r="31">
          <cell r="C31">
            <v>0</v>
          </cell>
        </row>
        <row r="32">
          <cell r="C32">
            <v>22.136999999999997</v>
          </cell>
        </row>
        <row r="33">
          <cell r="C33">
            <v>63.682000000000002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8.1379999999999981</v>
          </cell>
        </row>
        <row r="40">
          <cell r="C40">
            <v>5.4240000000000004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138.41900000000001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24.87</v>
          </cell>
          <cell r="O7">
            <v>21.08</v>
          </cell>
          <cell r="P7">
            <v>25.58</v>
          </cell>
          <cell r="Q7">
            <v>28.82</v>
          </cell>
          <cell r="R7">
            <v>30.91</v>
          </cell>
          <cell r="S7">
            <v>41.7</v>
          </cell>
          <cell r="T7">
            <v>45.23</v>
          </cell>
          <cell r="U7">
            <v>45.69</v>
          </cell>
          <cell r="V7">
            <v>45</v>
          </cell>
          <cell r="W7">
            <v>34.68</v>
          </cell>
          <cell r="X7">
            <v>36.950000000000003</v>
          </cell>
          <cell r="Y7">
            <v>22.48</v>
          </cell>
        </row>
        <row r="59">
          <cell r="N59">
            <v>17.259999999999998</v>
          </cell>
          <cell r="O59">
            <v>16.009999999999998</v>
          </cell>
          <cell r="P59">
            <v>0.72</v>
          </cell>
          <cell r="Q59">
            <v>1.21</v>
          </cell>
          <cell r="R59">
            <v>3.3440000000000003</v>
          </cell>
          <cell r="S59">
            <v>3.6189999999999998</v>
          </cell>
          <cell r="T59">
            <v>2.5499999999999998</v>
          </cell>
          <cell r="U59">
            <v>2.69</v>
          </cell>
          <cell r="V59">
            <v>4.87</v>
          </cell>
          <cell r="W59">
            <v>11.295999999999999</v>
          </cell>
          <cell r="Y59">
            <v>2.593</v>
          </cell>
        </row>
        <row r="65">
          <cell r="N65">
            <v>1.7709999999999999</v>
          </cell>
          <cell r="O65">
            <v>1.7909999999999999</v>
          </cell>
          <cell r="P65">
            <v>1.843</v>
          </cell>
          <cell r="Q65">
            <v>1.772</v>
          </cell>
          <cell r="R65">
            <v>1.7810000000000001</v>
          </cell>
          <cell r="S65">
            <v>1.9430000000000001</v>
          </cell>
          <cell r="T65">
            <v>1.9620000000000002</v>
          </cell>
          <cell r="U65">
            <v>1.891</v>
          </cell>
          <cell r="V65">
            <v>1.909</v>
          </cell>
          <cell r="W65">
            <v>1.758</v>
          </cell>
          <cell r="X65">
            <v>1.883</v>
          </cell>
          <cell r="Y65">
            <v>1.833</v>
          </cell>
        </row>
        <row r="66">
          <cell r="N66">
            <v>3.0419999999999998</v>
          </cell>
          <cell r="O66">
            <v>4.3410000000000002</v>
          </cell>
          <cell r="P66">
            <v>5.4139999999999997</v>
          </cell>
          <cell r="Q66">
            <v>4.5129999999999999</v>
          </cell>
          <cell r="R66">
            <v>3.9060000000000001</v>
          </cell>
          <cell r="S66">
            <v>9.9049999999999994</v>
          </cell>
          <cell r="T66">
            <v>11.532999999999999</v>
          </cell>
          <cell r="U66">
            <v>10.385</v>
          </cell>
          <cell r="V66">
            <v>3.4899999999999998</v>
          </cell>
          <cell r="W66">
            <v>1E-3</v>
          </cell>
          <cell r="X66">
            <v>2.5190000000000001</v>
          </cell>
          <cell r="Y66">
            <v>4.6330000000000009</v>
          </cell>
        </row>
      </sheetData>
      <sheetData sheetId="17">
        <row r="59">
          <cell r="N59">
            <v>21.444000000000003</v>
          </cell>
          <cell r="O59">
            <v>21.553000000000001</v>
          </cell>
          <cell r="P59">
            <v>7.3950000000000005</v>
          </cell>
          <cell r="Q59">
            <v>6.89</v>
          </cell>
          <cell r="R59">
            <v>8.4239999999999995</v>
          </cell>
          <cell r="S59">
            <v>14.840000000000002</v>
          </cell>
          <cell r="T59">
            <v>15.4</v>
          </cell>
          <cell r="U59">
            <v>14.298999999999999</v>
          </cell>
          <cell r="V59">
            <v>9.0429999999999993</v>
          </cell>
          <cell r="W59">
            <v>8.5030000000000001</v>
          </cell>
          <cell r="X59">
            <v>2.823</v>
          </cell>
          <cell r="Y59">
            <v>7.8049999999999997</v>
          </cell>
        </row>
        <row r="65">
          <cell r="N65">
            <v>0.629</v>
          </cell>
          <cell r="O65">
            <v>0.58899999999999997</v>
          </cell>
          <cell r="P65">
            <v>0.58199999999999996</v>
          </cell>
          <cell r="Q65">
            <v>0.60499999999999998</v>
          </cell>
          <cell r="R65">
            <v>0.60699999999999998</v>
          </cell>
          <cell r="S65">
            <v>0.627</v>
          </cell>
          <cell r="T65">
            <v>0.64500000000000002</v>
          </cell>
          <cell r="U65">
            <v>0.66700000000000004</v>
          </cell>
          <cell r="V65">
            <v>0.65700000000000003</v>
          </cell>
          <cell r="W65">
            <v>0.64400000000000002</v>
          </cell>
          <cell r="X65">
            <v>0.63200000000000001</v>
          </cell>
          <cell r="Y65">
            <v>1.254</v>
          </cell>
        </row>
        <row r="66">
          <cell r="V66">
            <v>0.56899999999999995</v>
          </cell>
          <cell r="W66">
            <v>3.9079999999999999</v>
          </cell>
          <cell r="X66">
            <v>0.94700000000000006</v>
          </cell>
        </row>
      </sheetData>
      <sheetData sheetId="18">
        <row r="7">
          <cell r="N7">
            <v>24.87</v>
          </cell>
          <cell r="O7">
            <v>21.08</v>
          </cell>
          <cell r="P7">
            <v>25.58</v>
          </cell>
          <cell r="Q7">
            <v>28.82</v>
          </cell>
          <cell r="R7">
            <v>30.91</v>
          </cell>
          <cell r="S7">
            <v>41.7</v>
          </cell>
          <cell r="T7">
            <v>45.23</v>
          </cell>
          <cell r="U7">
            <v>45.69</v>
          </cell>
          <cell r="V7">
            <v>45</v>
          </cell>
          <cell r="W7">
            <v>34.68</v>
          </cell>
          <cell r="X7">
            <v>36.950000000000003</v>
          </cell>
          <cell r="Y7">
            <v>22.48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VIENER</v>
          </cell>
        </row>
        <row r="32">
          <cell r="A32" t="str">
            <v>VOLTERRA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44233</v>
          </cell>
        </row>
        <row r="4">
          <cell r="B4">
            <v>44233</v>
          </cell>
        </row>
        <row r="5">
          <cell r="B5">
            <v>44233</v>
          </cell>
        </row>
        <row r="6">
          <cell r="B6">
            <v>44233</v>
          </cell>
        </row>
        <row r="7">
          <cell r="B7">
            <v>44233</v>
          </cell>
        </row>
        <row r="8">
          <cell r="B8">
            <v>44233</v>
          </cell>
        </row>
        <row r="9">
          <cell r="B9">
            <v>44233</v>
          </cell>
        </row>
        <row r="10">
          <cell r="B10">
            <v>44233</v>
          </cell>
        </row>
        <row r="11">
          <cell r="B11">
            <v>44233</v>
          </cell>
        </row>
        <row r="12">
          <cell r="B12">
            <v>44233</v>
          </cell>
        </row>
        <row r="13">
          <cell r="B13">
            <v>44233</v>
          </cell>
        </row>
        <row r="14">
          <cell r="B14">
            <v>44233</v>
          </cell>
        </row>
        <row r="15">
          <cell r="B15">
            <v>44233</v>
          </cell>
        </row>
        <row r="16">
          <cell r="B16">
            <v>44233</v>
          </cell>
        </row>
      </sheetData>
      <sheetData sheetId="41">
        <row r="2">
          <cell r="C2">
            <v>44236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583.16669999999999</v>
          </cell>
          <cell r="J12">
            <v>583.16700000000003</v>
          </cell>
          <cell r="K12">
            <v>583.16700000000003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175.3766</v>
          </cell>
          <cell r="J25">
            <v>175.37700000000001</v>
          </cell>
          <cell r="K25">
            <v>175.37700000000001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22.073</v>
      </c>
      <c r="O4" s="18">
        <v>22.141999999999996</v>
      </c>
      <c r="P4" s="18">
        <v>7.9769999999999985</v>
      </c>
      <c r="Q4" s="18">
        <v>7.4950000000000001</v>
      </c>
      <c r="R4" s="18">
        <v>9.0310000000000006</v>
      </c>
      <c r="S4" s="18">
        <v>15.466999999999999</v>
      </c>
      <c r="T4" s="18">
        <v>16.045000000000002</v>
      </c>
      <c r="U4" s="18">
        <v>14.965999999999999</v>
      </c>
      <c r="V4" s="18">
        <v>10.269</v>
      </c>
      <c r="W4" s="18">
        <v>13.055</v>
      </c>
      <c r="X4" s="18">
        <v>4.4019999999999992</v>
      </c>
      <c r="Y4" s="18">
        <v>9.0590000000000011</v>
      </c>
      <c r="Z4" s="19"/>
      <c r="AA4" s="20">
        <f>SUM(B4:Z4)</f>
        <v>151.98099999999997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24.87</v>
      </c>
      <c r="O7" s="28">
        <v>21.08</v>
      </c>
      <c r="P7" s="28">
        <v>25.58</v>
      </c>
      <c r="Q7" s="28">
        <v>28.82</v>
      </c>
      <c r="R7" s="28">
        <v>30.91</v>
      </c>
      <c r="S7" s="28">
        <v>41.7</v>
      </c>
      <c r="T7" s="28">
        <v>45.23</v>
      </c>
      <c r="U7" s="28">
        <v>45.69</v>
      </c>
      <c r="V7" s="28">
        <v>45</v>
      </c>
      <c r="W7" s="28">
        <v>34.68</v>
      </c>
      <c r="X7" s="28">
        <v>36.950000000000003</v>
      </c>
      <c r="Y7" s="28">
        <v>22.48</v>
      </c>
      <c r="Z7" s="29"/>
      <c r="AA7" s="30">
        <f>IF(SUM(GR_MAINLAND_MCP_SUM_SELL)&lt;&gt;0,AVERAGEIF(GR_MAINLAND_MCP_SUM_SELL,"&lt;&gt;"""),"")</f>
        <v>33.582500000000003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17.259999999999998</v>
      </c>
      <c r="O13" s="52">
        <v>16.009999999999998</v>
      </c>
      <c r="P13" s="52">
        <v>0.72</v>
      </c>
      <c r="Q13" s="52">
        <v>1.21</v>
      </c>
      <c r="R13" s="52">
        <v>3.3440000000000003</v>
      </c>
      <c r="S13" s="52">
        <v>3.6189999999999998</v>
      </c>
      <c r="T13" s="52">
        <v>2.5499999999999998</v>
      </c>
      <c r="U13" s="52">
        <v>2.69</v>
      </c>
      <c r="V13" s="52">
        <v>4.87</v>
      </c>
      <c r="W13" s="52">
        <v>11.295999999999999</v>
      </c>
      <c r="X13" s="52"/>
      <c r="Y13" s="52">
        <v>2.593</v>
      </c>
      <c r="Z13" s="53"/>
      <c r="AA13" s="54">
        <f>SUM(B13:Z13)</f>
        <v>66.161999999999992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17.259999999999998</v>
      </c>
      <c r="O14" s="57">
        <f t="shared" si="0"/>
        <v>16.009999999999998</v>
      </c>
      <c r="P14" s="57">
        <f t="shared" si="0"/>
        <v>0.72</v>
      </c>
      <c r="Q14" s="57">
        <f t="shared" si="0"/>
        <v>1.21</v>
      </c>
      <c r="R14" s="57">
        <f t="shared" si="0"/>
        <v>3.3440000000000003</v>
      </c>
      <c r="S14" s="57">
        <f t="shared" si="0"/>
        <v>3.6189999999999998</v>
      </c>
      <c r="T14" s="57">
        <f t="shared" si="0"/>
        <v>2.5499999999999998</v>
      </c>
      <c r="U14" s="57">
        <f t="shared" si="0"/>
        <v>2.69</v>
      </c>
      <c r="V14" s="57">
        <f t="shared" si="0"/>
        <v>4.87</v>
      </c>
      <c r="W14" s="57">
        <f t="shared" si="0"/>
        <v>11.295999999999999</v>
      </c>
      <c r="X14" s="57">
        <f t="shared" si="0"/>
        <v>0</v>
      </c>
      <c r="Y14" s="57">
        <f t="shared" si="0"/>
        <v>2.593</v>
      </c>
      <c r="Z14" s="58" t="str">
        <f t="shared" si="0"/>
        <v/>
      </c>
      <c r="AA14" s="59">
        <f>SUM(AA9:AA13)</f>
        <v>66.161999999999992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1.7709999999999999</v>
      </c>
      <c r="O18" s="72">
        <v>1.7909999999999999</v>
      </c>
      <c r="P18" s="72">
        <v>1.843</v>
      </c>
      <c r="Q18" s="72">
        <v>1.772</v>
      </c>
      <c r="R18" s="72">
        <v>1.7810000000000001</v>
      </c>
      <c r="S18" s="72">
        <v>1.9430000000000001</v>
      </c>
      <c r="T18" s="72">
        <v>1.9620000000000002</v>
      </c>
      <c r="U18" s="72">
        <v>1.891</v>
      </c>
      <c r="V18" s="72">
        <v>1.909</v>
      </c>
      <c r="W18" s="72">
        <v>1.758</v>
      </c>
      <c r="X18" s="72">
        <v>1.883</v>
      </c>
      <c r="Y18" s="72">
        <v>1.833</v>
      </c>
      <c r="Z18" s="73"/>
      <c r="AA18" s="74">
        <f>SUM(B18:Z18)</f>
        <v>22.136999999999997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3.0419999999999998</v>
      </c>
      <c r="O19" s="76">
        <v>4.3410000000000002</v>
      </c>
      <c r="P19" s="76">
        <v>5.4139999999999997</v>
      </c>
      <c r="Q19" s="76">
        <v>4.5129999999999999</v>
      </c>
      <c r="R19" s="76">
        <v>3.9060000000000001</v>
      </c>
      <c r="S19" s="76">
        <v>9.9049999999999994</v>
      </c>
      <c r="T19" s="76">
        <v>11.532999999999999</v>
      </c>
      <c r="U19" s="76">
        <v>10.385</v>
      </c>
      <c r="V19" s="76">
        <v>3.4899999999999998</v>
      </c>
      <c r="W19" s="76">
        <v>1E-3</v>
      </c>
      <c r="X19" s="76">
        <v>2.5190000000000001</v>
      </c>
      <c r="Y19" s="76">
        <v>4.6330000000000009</v>
      </c>
      <c r="Z19" s="73"/>
      <c r="AA19" s="74">
        <f>SUM(B19:Z19)</f>
        <v>63.682000000000002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4.8129999999999997</v>
      </c>
      <c r="O22" s="83">
        <f t="shared" si="1"/>
        <v>6.1319999999999997</v>
      </c>
      <c r="P22" s="83">
        <f t="shared" si="1"/>
        <v>7.2569999999999997</v>
      </c>
      <c r="Q22" s="83">
        <f t="shared" si="1"/>
        <v>6.2850000000000001</v>
      </c>
      <c r="R22" s="83">
        <f t="shared" si="1"/>
        <v>5.6870000000000003</v>
      </c>
      <c r="S22" s="83">
        <f t="shared" si="1"/>
        <v>11.847999999999999</v>
      </c>
      <c r="T22" s="83">
        <f t="shared" si="1"/>
        <v>13.494999999999999</v>
      </c>
      <c r="U22" s="83">
        <f t="shared" si="1"/>
        <v>12.276</v>
      </c>
      <c r="V22" s="83">
        <f t="shared" si="1"/>
        <v>5.399</v>
      </c>
      <c r="W22" s="83">
        <f t="shared" si="1"/>
        <v>1.7589999999999999</v>
      </c>
      <c r="X22" s="83">
        <f t="shared" si="1"/>
        <v>4.4020000000000001</v>
      </c>
      <c r="Y22" s="83">
        <f t="shared" si="1"/>
        <v>6.4660000000000011</v>
      </c>
      <c r="Z22" s="84" t="str">
        <f t="shared" si="1"/>
        <v/>
      </c>
      <c r="AA22" s="85">
        <f>SUM(AA17:AA21)</f>
        <v>85.819000000000003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22.073</v>
      </c>
      <c r="O26" s="72">
        <v>22.141999999999999</v>
      </c>
      <c r="P26" s="72">
        <v>7.9770000000000003</v>
      </c>
      <c r="Q26" s="72">
        <v>7.4950000000000001</v>
      </c>
      <c r="R26" s="72">
        <v>9.0310000000000006</v>
      </c>
      <c r="S26" s="72">
        <v>15.467000000000001</v>
      </c>
      <c r="T26" s="72">
        <v>16.045000000000002</v>
      </c>
      <c r="U26" s="72">
        <v>14.965999999999999</v>
      </c>
      <c r="V26" s="72">
        <v>10.269</v>
      </c>
      <c r="W26" s="72">
        <v>13.055</v>
      </c>
      <c r="X26" s="72">
        <v>4.4020000000000001</v>
      </c>
      <c r="Y26" s="72">
        <v>9.0589999999999993</v>
      </c>
      <c r="Z26" s="73"/>
      <c r="AA26" s="74">
        <f>SUM(B26:Z26)</f>
        <v>151.98099999999999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22.073</v>
      </c>
      <c r="O28" s="57">
        <f t="shared" si="2"/>
        <v>22.141999999999999</v>
      </c>
      <c r="P28" s="57">
        <f t="shared" si="2"/>
        <v>7.9770000000000003</v>
      </c>
      <c r="Q28" s="57">
        <f t="shared" si="2"/>
        <v>7.4950000000000001</v>
      </c>
      <c r="R28" s="57">
        <f t="shared" si="2"/>
        <v>9.0310000000000006</v>
      </c>
      <c r="S28" s="57">
        <f t="shared" si="2"/>
        <v>15.467000000000001</v>
      </c>
      <c r="T28" s="57">
        <f t="shared" si="2"/>
        <v>16.045000000000002</v>
      </c>
      <c r="U28" s="57">
        <f t="shared" si="2"/>
        <v>14.965999999999999</v>
      </c>
      <c r="V28" s="57">
        <f t="shared" si="2"/>
        <v>10.269</v>
      </c>
      <c r="W28" s="57">
        <f t="shared" si="2"/>
        <v>13.055</v>
      </c>
      <c r="X28" s="57">
        <f t="shared" si="2"/>
        <v>4.4020000000000001</v>
      </c>
      <c r="Y28" s="57">
        <f t="shared" si="2"/>
        <v>9.0589999999999993</v>
      </c>
      <c r="Z28" s="58" t="str">
        <f t="shared" si="2"/>
        <v/>
      </c>
      <c r="AA28" s="59">
        <f>SUM(AA25:AA27)</f>
        <v>151.98099999999999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22.072999999999997</v>
      </c>
      <c r="O47" s="83">
        <f t="shared" si="8"/>
        <v>22.141999999999996</v>
      </c>
      <c r="P47" s="83">
        <f t="shared" si="8"/>
        <v>7.9769999999999994</v>
      </c>
      <c r="Q47" s="83">
        <f t="shared" si="8"/>
        <v>7.4950000000000001</v>
      </c>
      <c r="R47" s="83">
        <f t="shared" si="8"/>
        <v>9.0310000000000006</v>
      </c>
      <c r="S47" s="83">
        <f t="shared" si="8"/>
        <v>15.466999999999999</v>
      </c>
      <c r="T47" s="83">
        <f t="shared" si="8"/>
        <v>16.044999999999998</v>
      </c>
      <c r="U47" s="83">
        <f t="shared" si="8"/>
        <v>14.965999999999999</v>
      </c>
      <c r="V47" s="83">
        <f t="shared" si="8"/>
        <v>10.269</v>
      </c>
      <c r="W47" s="83">
        <f t="shared" si="8"/>
        <v>13.055</v>
      </c>
      <c r="X47" s="83">
        <f t="shared" si="8"/>
        <v>4.4020000000000001</v>
      </c>
      <c r="Y47" s="83">
        <f t="shared" si="8"/>
        <v>9.0590000000000011</v>
      </c>
      <c r="Z47" s="84" t="str">
        <f t="shared" si="8"/>
        <v/>
      </c>
      <c r="AA47" s="100">
        <f>SUM(B47:Z47)</f>
        <v>151.98099999999997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22.073000000000004</v>
      </c>
      <c r="O4" s="18">
        <v>22.141999999999999</v>
      </c>
      <c r="P4" s="18">
        <v>7.9770000000000003</v>
      </c>
      <c r="Q4" s="18">
        <v>7.4949999999999992</v>
      </c>
      <c r="R4" s="18">
        <v>9.0309999999999988</v>
      </c>
      <c r="S4" s="18">
        <v>15.467000000000002</v>
      </c>
      <c r="T4" s="18">
        <v>16.045000000000002</v>
      </c>
      <c r="U4" s="18">
        <v>14.965999999999999</v>
      </c>
      <c r="V4" s="18">
        <v>10.269</v>
      </c>
      <c r="W4" s="18">
        <v>13.055</v>
      </c>
      <c r="X4" s="18">
        <v>4.4019999999999992</v>
      </c>
      <c r="Y4" s="18">
        <v>9.0589999999999993</v>
      </c>
      <c r="Z4" s="19"/>
      <c r="AA4" s="20">
        <f>SUM(B4:Z4)</f>
        <v>151.98099999999999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24.87</v>
      </c>
      <c r="O7" s="28">
        <v>21.08</v>
      </c>
      <c r="P7" s="28">
        <v>25.58</v>
      </c>
      <c r="Q7" s="28">
        <v>28.82</v>
      </c>
      <c r="R7" s="28">
        <v>30.91</v>
      </c>
      <c r="S7" s="28">
        <v>41.7</v>
      </c>
      <c r="T7" s="28">
        <v>45.23</v>
      </c>
      <c r="U7" s="28">
        <v>45.69</v>
      </c>
      <c r="V7" s="28">
        <v>45</v>
      </c>
      <c r="W7" s="28">
        <v>34.68</v>
      </c>
      <c r="X7" s="28">
        <v>36.950000000000003</v>
      </c>
      <c r="Y7" s="28">
        <v>22.48</v>
      </c>
      <c r="Z7" s="29"/>
      <c r="AA7" s="30">
        <v>33.582500000000003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21.444000000000003</v>
      </c>
      <c r="O13" s="52">
        <v>21.553000000000001</v>
      </c>
      <c r="P13" s="52">
        <v>7.3950000000000005</v>
      </c>
      <c r="Q13" s="52">
        <v>6.89</v>
      </c>
      <c r="R13" s="52">
        <v>8.4239999999999995</v>
      </c>
      <c r="S13" s="52">
        <v>14.840000000000002</v>
      </c>
      <c r="T13" s="52">
        <v>15.4</v>
      </c>
      <c r="U13" s="52">
        <v>14.298999999999999</v>
      </c>
      <c r="V13" s="52">
        <v>9.0429999999999993</v>
      </c>
      <c r="W13" s="52">
        <v>8.5030000000000001</v>
      </c>
      <c r="X13" s="52">
        <v>2.823</v>
      </c>
      <c r="Y13" s="52">
        <v>7.8049999999999997</v>
      </c>
      <c r="Z13" s="53"/>
      <c r="AA13" s="54">
        <f>SUM(B13:Z13)</f>
        <v>138.41900000000001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21.444000000000003</v>
      </c>
      <c r="O14" s="57">
        <f t="shared" si="0"/>
        <v>21.553000000000001</v>
      </c>
      <c r="P14" s="57">
        <f t="shared" si="0"/>
        <v>7.3950000000000005</v>
      </c>
      <c r="Q14" s="57">
        <f t="shared" si="0"/>
        <v>6.89</v>
      </c>
      <c r="R14" s="57">
        <f t="shared" si="0"/>
        <v>8.4239999999999995</v>
      </c>
      <c r="S14" s="57">
        <f t="shared" si="0"/>
        <v>14.840000000000002</v>
      </c>
      <c r="T14" s="57">
        <f t="shared" si="0"/>
        <v>15.4</v>
      </c>
      <c r="U14" s="57">
        <f t="shared" si="0"/>
        <v>14.298999999999999</v>
      </c>
      <c r="V14" s="57">
        <f t="shared" si="0"/>
        <v>9.0429999999999993</v>
      </c>
      <c r="W14" s="57">
        <f t="shared" si="0"/>
        <v>8.5030000000000001</v>
      </c>
      <c r="X14" s="57">
        <f t="shared" si="0"/>
        <v>2.823</v>
      </c>
      <c r="Y14" s="57">
        <f t="shared" si="0"/>
        <v>7.8049999999999997</v>
      </c>
      <c r="Z14" s="58" t="str">
        <f t="shared" si="0"/>
        <v/>
      </c>
      <c r="AA14" s="59">
        <f>SUM(AA9:AA13)</f>
        <v>138.41900000000001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0.629</v>
      </c>
      <c r="O18" s="72">
        <v>0.58899999999999997</v>
      </c>
      <c r="P18" s="72">
        <v>0.58199999999999996</v>
      </c>
      <c r="Q18" s="72">
        <v>0.60499999999999998</v>
      </c>
      <c r="R18" s="72">
        <v>0.60699999999999998</v>
      </c>
      <c r="S18" s="72">
        <v>0.627</v>
      </c>
      <c r="T18" s="72">
        <v>0.64500000000000002</v>
      </c>
      <c r="U18" s="72">
        <v>0.66700000000000004</v>
      </c>
      <c r="V18" s="72">
        <v>0.65700000000000003</v>
      </c>
      <c r="W18" s="72">
        <v>0.64400000000000002</v>
      </c>
      <c r="X18" s="72">
        <v>0.63200000000000001</v>
      </c>
      <c r="Y18" s="72">
        <v>1.254</v>
      </c>
      <c r="Z18" s="73"/>
      <c r="AA18" s="74">
        <f>SUM(B18:Z18)</f>
        <v>8.1379999999999981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>
        <v>0.56899999999999995</v>
      </c>
      <c r="W19" s="76">
        <v>3.9079999999999999</v>
      </c>
      <c r="X19" s="76">
        <v>0.94700000000000006</v>
      </c>
      <c r="Y19" s="76"/>
      <c r="Z19" s="73"/>
      <c r="AA19" s="74">
        <f>SUM(B19:Z19)</f>
        <v>5.4240000000000004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0.629</v>
      </c>
      <c r="O22" s="83">
        <f t="shared" si="1"/>
        <v>0.58899999999999997</v>
      </c>
      <c r="P22" s="83">
        <f t="shared" si="1"/>
        <v>0.58199999999999996</v>
      </c>
      <c r="Q22" s="83">
        <f t="shared" si="1"/>
        <v>0.60499999999999998</v>
      </c>
      <c r="R22" s="83">
        <f t="shared" si="1"/>
        <v>0.60699999999999998</v>
      </c>
      <c r="S22" s="83">
        <f t="shared" si="1"/>
        <v>0.627</v>
      </c>
      <c r="T22" s="83">
        <f t="shared" si="1"/>
        <v>0.64500000000000002</v>
      </c>
      <c r="U22" s="83">
        <f t="shared" si="1"/>
        <v>0.66700000000000004</v>
      </c>
      <c r="V22" s="83">
        <f t="shared" si="1"/>
        <v>1.226</v>
      </c>
      <c r="W22" s="83">
        <f t="shared" si="1"/>
        <v>4.5519999999999996</v>
      </c>
      <c r="X22" s="83">
        <f t="shared" si="1"/>
        <v>1.5790000000000002</v>
      </c>
      <c r="Y22" s="83">
        <f t="shared" si="1"/>
        <v>1.254</v>
      </c>
      <c r="Z22" s="84">
        <f t="shared" si="1"/>
        <v>0</v>
      </c>
      <c r="AA22" s="85">
        <f t="shared" si="1"/>
        <v>13.561999999999998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22.073</v>
      </c>
      <c r="O26" s="72">
        <v>22.141999999999999</v>
      </c>
      <c r="P26" s="72">
        <v>7.9770000000000003</v>
      </c>
      <c r="Q26" s="72">
        <v>7.4950000000000001</v>
      </c>
      <c r="R26" s="72">
        <v>9.0310000000000006</v>
      </c>
      <c r="S26" s="72">
        <v>15.467000000000001</v>
      </c>
      <c r="T26" s="72">
        <v>16.045000000000002</v>
      </c>
      <c r="U26" s="72">
        <v>14.965999999999999</v>
      </c>
      <c r="V26" s="72">
        <v>10.269</v>
      </c>
      <c r="W26" s="72">
        <v>13.055</v>
      </c>
      <c r="X26" s="72">
        <v>4.4020000000000001</v>
      </c>
      <c r="Y26" s="72">
        <v>9.0589999999999993</v>
      </c>
      <c r="Z26" s="73"/>
      <c r="AA26" s="74">
        <f>SUM(B26:Z26)</f>
        <v>151.98099999999999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22.073</v>
      </c>
      <c r="O28" s="57">
        <f t="shared" si="2"/>
        <v>22.141999999999999</v>
      </c>
      <c r="P28" s="57">
        <f t="shared" si="2"/>
        <v>7.9770000000000003</v>
      </c>
      <c r="Q28" s="57">
        <f t="shared" si="2"/>
        <v>7.4950000000000001</v>
      </c>
      <c r="R28" s="57">
        <f t="shared" si="2"/>
        <v>9.0310000000000006</v>
      </c>
      <c r="S28" s="57">
        <f t="shared" si="2"/>
        <v>15.467000000000001</v>
      </c>
      <c r="T28" s="57">
        <f t="shared" si="2"/>
        <v>16.045000000000002</v>
      </c>
      <c r="U28" s="57">
        <f t="shared" si="2"/>
        <v>14.965999999999999</v>
      </c>
      <c r="V28" s="57">
        <f t="shared" si="2"/>
        <v>10.269</v>
      </c>
      <c r="W28" s="57">
        <f t="shared" si="2"/>
        <v>13.055</v>
      </c>
      <c r="X28" s="57">
        <f t="shared" si="2"/>
        <v>4.4020000000000001</v>
      </c>
      <c r="Y28" s="57">
        <f t="shared" si="2"/>
        <v>9.0589999999999993</v>
      </c>
      <c r="Z28" s="58">
        <f t="shared" si="2"/>
        <v>0</v>
      </c>
      <c r="AA28" s="59">
        <f t="shared" si="2"/>
        <v>151.98099999999999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22.073000000000004</v>
      </c>
      <c r="O47" s="83">
        <f t="shared" si="8"/>
        <v>22.141999999999999</v>
      </c>
      <c r="P47" s="83">
        <f t="shared" si="8"/>
        <v>7.9770000000000003</v>
      </c>
      <c r="Q47" s="83">
        <f t="shared" si="8"/>
        <v>7.4949999999999992</v>
      </c>
      <c r="R47" s="83">
        <f t="shared" si="8"/>
        <v>9.0309999999999988</v>
      </c>
      <c r="S47" s="83">
        <f t="shared" si="8"/>
        <v>15.467000000000002</v>
      </c>
      <c r="T47" s="83">
        <f t="shared" si="8"/>
        <v>16.045000000000002</v>
      </c>
      <c r="U47" s="83">
        <f t="shared" si="8"/>
        <v>14.965999999999999</v>
      </c>
      <c r="V47" s="83">
        <f t="shared" si="8"/>
        <v>10.268999999999998</v>
      </c>
      <c r="W47" s="83">
        <f t="shared" si="8"/>
        <v>13.055</v>
      </c>
      <c r="X47" s="83">
        <f t="shared" si="8"/>
        <v>4.4020000000000001</v>
      </c>
      <c r="Y47" s="83">
        <f t="shared" si="8"/>
        <v>9.0589999999999993</v>
      </c>
      <c r="Z47" s="84">
        <f t="shared" si="8"/>
        <v>0</v>
      </c>
      <c r="AA47" s="100">
        <f>SUM(B47:Z47)</f>
        <v>151.98099999999999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2021-02-07T09:20:34Z</dcterms:created>
  <dcterms:modified xsi:type="dcterms:W3CDTF">2021-02-07T09:20:34Z</dcterms:modified>
</cp:coreProperties>
</file>