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[1]SPOT_Orders_OverView_01!$A$24:$A$40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<sst xmlns="http://schemas.openxmlformats.org/spreadsheetml/2006/main" count="110" uniqueCount="50">
  <si>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06/02/2021 11:23:07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</si>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</sst>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42.802999999999997</c:v>
                </c:pt>
                <c:pt idx="19">
                  <c:v>43.828000000000003</c:v>
                </c:pt>
                <c:pt idx="20">
                  <c:v>31.335999999999999</c:v>
                </c:pt>
                <c:pt idx="21">
                  <c:v>4.3730000000000002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4.6530000000000005</c:v>
                </c:pt>
                <c:pt idx="13">
                  <c:v>7.452</c:v>
                </c:pt>
                <c:pt idx="14">
                  <c:v>11.695</c:v>
                </c:pt>
                <c:pt idx="15">
                  <c:v>20.015000000000001</c:v>
                </c:pt>
                <c:pt idx="16">
                  <c:v>9.08</c:v>
                </c:pt>
                <c:pt idx="17">
                  <c:v>10.471</c:v>
                </c:pt>
                <c:pt idx="18">
                  <c:v>15.885999999999999</c:v>
                </c:pt>
                <c:pt idx="19">
                  <c:v>10.947000000000001</c:v>
                </c:pt>
                <c:pt idx="20">
                  <c:v>28.686</c:v>
                </c:pt>
                <c:pt idx="21">
                  <c:v>38.984999999999999</c:v>
                </c:pt>
                <c:pt idx="22">
                  <c:v>5.7430000000000003</c:v>
                </c:pt>
                <c:pt idx="23">
                  <c:v>4.3040000000000003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9884184"/>
        <c:axId val="229884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9.68</c:v>
                </c:pt>
                <c:pt idx="13">
                  <c:v>12.075000000000003</c:v>
                </c:pt>
                <c:pt idx="14">
                  <c:v>23.158000000000001</c:v>
                </c:pt>
                <c:pt idx="15">
                  <c:v>32.634</c:v>
                </c:pt>
                <c:pt idx="16">
                  <c:v>25.676999999999996</c:v>
                </c:pt>
                <c:pt idx="17">
                  <c:v>23.86</c:v>
                </c:pt>
                <c:pt idx="18">
                  <c:v>80.99499999999999</c:v>
                </c:pt>
                <c:pt idx="19">
                  <c:v>79.12299999999999</c:v>
                </c:pt>
                <c:pt idx="20">
                  <c:v>72.828999999999994</c:v>
                </c:pt>
                <c:pt idx="21">
                  <c:v>53.329000000000001</c:v>
                </c:pt>
                <c:pt idx="22">
                  <c:v>14.16</c:v>
                </c:pt>
                <c:pt idx="23">
                  <c:v>14.330999999999998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884184"/>
        <c:axId val="229884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33.22</c:v>
                </c:pt>
                <c:pt idx="13">
                  <c:v>29.85</c:v>
                </c:pt>
                <c:pt idx="14">
                  <c:v>45.05</c:v>
                </c:pt>
                <c:pt idx="15">
                  <c:v>126</c:v>
                </c:pt>
                <c:pt idx="16">
                  <c:v>53</c:v>
                </c:pt>
                <c:pt idx="17">
                  <c:v>53.1</c:v>
                </c:pt>
                <c:pt idx="18">
                  <c:v>126</c:v>
                </c:pt>
                <c:pt idx="19">
                  <c:v>126</c:v>
                </c:pt>
                <c:pt idx="20">
                  <c:v>124.11</c:v>
                </c:pt>
                <c:pt idx="21">
                  <c:v>95.1</c:v>
                </c:pt>
                <c:pt idx="22">
                  <c:v>36.89</c:v>
                </c:pt>
                <c:pt idx="23">
                  <c:v>30.1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442176"/>
        <c:axId val="470441784"/>
      </c:lineChart>
      <c:catAx>
        <c:axId val="229884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884576"/>
        <c:crosses val="autoZero"/>
        <c:auto val="1"/>
        <c:lblAlgn val="ctr"/>
        <c:lblOffset val="100"/>
        <c:noMultiLvlLbl val="0"/>
      </c:catAx>
      <c:valAx>
        <c:axId val="22988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884184"/>
        <c:crosses val="autoZero"/>
        <c:crossBetween val="between"/>
      </c:valAx>
      <c:valAx>
        <c:axId val="470441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442176"/>
        <c:crosses val="max"/>
        <c:crossBetween val="between"/>
      </c:valAx>
      <c:catAx>
        <c:axId val="470442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0441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122.34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167.917</v>
          </cell>
        </row>
        <row r="31">
          <cell r="C31">
            <v>0</v>
          </cell>
        </row>
        <row r="32">
          <cell r="C32">
            <v>49.467000000000006</v>
          </cell>
        </row>
        <row r="33">
          <cell r="C33">
            <v>102.127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18.217000000000002</v>
          </cell>
        </row>
        <row r="40">
          <cell r="C40">
            <v>327.69799999999998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95.935999999999993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33.22</v>
          </cell>
          <cell r="O7">
            <v>29.85</v>
          </cell>
          <cell r="P7">
            <v>45.05</v>
          </cell>
          <cell r="Q7">
            <v>126</v>
          </cell>
          <cell r="R7">
            <v>53</v>
          </cell>
          <cell r="S7">
            <v>53.1</v>
          </cell>
          <cell r="T7">
            <v>126</v>
          </cell>
          <cell r="U7">
            <v>126</v>
          </cell>
          <cell r="V7">
            <v>124.11</v>
          </cell>
          <cell r="W7">
            <v>95.1</v>
          </cell>
          <cell r="X7">
            <v>36.89</v>
          </cell>
          <cell r="Y7">
            <v>30.1</v>
          </cell>
        </row>
        <row r="37">
          <cell r="T37">
            <v>22.803000000000001</v>
          </cell>
          <cell r="U37">
            <v>23.827999999999999</v>
          </cell>
          <cell r="V37">
            <v>17.533999999999999</v>
          </cell>
          <cell r="W37">
            <v>2.0990000000000002</v>
          </cell>
        </row>
        <row r="38">
          <cell r="T38">
            <v>20</v>
          </cell>
          <cell r="U38">
            <v>20</v>
          </cell>
          <cell r="V38">
            <v>13.802</v>
          </cell>
          <cell r="W38">
            <v>2.274</v>
          </cell>
        </row>
        <row r="59">
          <cell r="N59">
            <v>4.6530000000000005</v>
          </cell>
          <cell r="O59">
            <v>7.452</v>
          </cell>
          <cell r="P59">
            <v>11.695</v>
          </cell>
          <cell r="Q59">
            <v>20.015000000000001</v>
          </cell>
          <cell r="R59">
            <v>9.08</v>
          </cell>
          <cell r="S59">
            <v>10.471</v>
          </cell>
          <cell r="T59">
            <v>15.885999999999999</v>
          </cell>
          <cell r="U59">
            <v>10.947000000000001</v>
          </cell>
          <cell r="V59">
            <v>28.686</v>
          </cell>
          <cell r="W59">
            <v>38.984999999999999</v>
          </cell>
          <cell r="X59">
            <v>5.7430000000000003</v>
          </cell>
          <cell r="Y59">
            <v>4.3040000000000003</v>
          </cell>
        </row>
        <row r="65">
          <cell r="N65">
            <v>4.859</v>
          </cell>
          <cell r="O65">
            <v>4.6230000000000002</v>
          </cell>
          <cell r="P65">
            <v>4.4160000000000004</v>
          </cell>
          <cell r="Q65">
            <v>4.218</v>
          </cell>
          <cell r="R65">
            <v>4.6150000000000002</v>
          </cell>
          <cell r="S65">
            <v>4.57</v>
          </cell>
          <cell r="T65">
            <v>3.9830000000000001</v>
          </cell>
          <cell r="U65">
            <v>3.7749999999999999</v>
          </cell>
          <cell r="V65">
            <v>3.5259999999999998</v>
          </cell>
          <cell r="W65">
            <v>3.3149999999999999</v>
          </cell>
          <cell r="X65">
            <v>3.665</v>
          </cell>
          <cell r="Y65">
            <v>3.9020000000000001</v>
          </cell>
        </row>
        <row r="66">
          <cell r="N66">
            <v>0.16800000000000001</v>
          </cell>
          <cell r="P66">
            <v>7.0469999999999997</v>
          </cell>
          <cell r="Q66">
            <v>8.4009999999999998</v>
          </cell>
          <cell r="R66">
            <v>11.981999999999999</v>
          </cell>
          <cell r="S66">
            <v>8.8189999999999991</v>
          </cell>
          <cell r="T66">
            <v>18.323</v>
          </cell>
          <cell r="U66">
            <v>20.573</v>
          </cell>
          <cell r="V66">
            <v>9.2810000000000006</v>
          </cell>
          <cell r="W66">
            <v>6.6559999999999988</v>
          </cell>
          <cell r="X66">
            <v>4.7519999999999998</v>
          </cell>
          <cell r="Y66">
            <v>6.125</v>
          </cell>
        </row>
      </sheetData>
      <sheetData sheetId="17">
        <row r="59">
          <cell r="N59">
            <v>4.274</v>
          </cell>
          <cell r="O59">
            <v>1.5739999999999998</v>
          </cell>
          <cell r="P59">
            <v>21.413</v>
          </cell>
          <cell r="R59">
            <v>23.896999999999998</v>
          </cell>
          <cell r="S59">
            <v>21.471999999999998</v>
          </cell>
          <cell r="X59">
            <v>11.001999999999999</v>
          </cell>
          <cell r="Y59">
            <v>12.303999999999998</v>
          </cell>
        </row>
        <row r="65">
          <cell r="N65">
            <v>1.869</v>
          </cell>
          <cell r="O65">
            <v>1.8069999999999999</v>
          </cell>
          <cell r="P65">
            <v>1.7450000000000001</v>
          </cell>
          <cell r="Q65">
            <v>0.86299999999999999</v>
          </cell>
          <cell r="R65">
            <v>1.78</v>
          </cell>
          <cell r="S65">
            <v>1.7749999999999999</v>
          </cell>
          <cell r="T65">
            <v>0.91900000000000004</v>
          </cell>
          <cell r="U65">
            <v>0.95099999999999996</v>
          </cell>
          <cell r="V65">
            <v>0.98899999999999999</v>
          </cell>
          <cell r="W65">
            <v>1.7890000000000001</v>
          </cell>
          <cell r="X65">
            <v>1.7290000000000001</v>
          </cell>
          <cell r="Y65">
            <v>2.0009999999999999</v>
          </cell>
        </row>
        <row r="66">
          <cell r="N66">
            <v>3.5369999999999999</v>
          </cell>
          <cell r="O66">
            <v>8.6940000000000008</v>
          </cell>
          <cell r="Q66">
            <v>31.771000000000001</v>
          </cell>
          <cell r="S66">
            <v>0.61299999999999999</v>
          </cell>
          <cell r="T66">
            <v>80.075999999999993</v>
          </cell>
          <cell r="U66">
            <v>78.171999999999997</v>
          </cell>
          <cell r="V66">
            <v>71.839999999999989</v>
          </cell>
          <cell r="W66">
            <v>51.54</v>
          </cell>
          <cell r="X66">
            <v>1.429</v>
          </cell>
          <cell r="Y66">
            <v>2.5999999999999999E-2</v>
          </cell>
        </row>
      </sheetData>
      <sheetData sheetId="18">
        <row r="7">
          <cell r="N7">
            <v>33.22</v>
          </cell>
          <cell r="O7">
            <v>29.85</v>
          </cell>
          <cell r="P7">
            <v>45.05</v>
          </cell>
          <cell r="Q7">
            <v>126</v>
          </cell>
          <cell r="R7">
            <v>53</v>
          </cell>
          <cell r="S7">
            <v>53.1</v>
          </cell>
          <cell r="T7">
            <v>126</v>
          </cell>
          <cell r="U7">
            <v>126</v>
          </cell>
          <cell r="V7">
            <v>124.11</v>
          </cell>
          <cell r="W7">
            <v>95.1</v>
          </cell>
          <cell r="X7">
            <v>36.89</v>
          </cell>
          <cell r="Y7">
            <v>30.1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PETROGAZ</v>
          </cell>
        </row>
        <row r="34">
          <cell r="A34" t="str">
            <v>RENOPTIPOWER</v>
          </cell>
        </row>
        <row r="35">
          <cell r="A35" t="str">
            <v>VIENER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44232</v>
          </cell>
        </row>
        <row r="4">
          <cell r="B4">
            <v>44232</v>
          </cell>
        </row>
        <row r="5">
          <cell r="B5">
            <v>44232</v>
          </cell>
        </row>
        <row r="6">
          <cell r="B6">
            <v>44232</v>
          </cell>
        </row>
        <row r="7">
          <cell r="B7">
            <v>44232</v>
          </cell>
        </row>
        <row r="8">
          <cell r="B8">
            <v>44232</v>
          </cell>
        </row>
        <row r="9">
          <cell r="B9">
            <v>44232</v>
          </cell>
        </row>
        <row r="10">
          <cell r="B10">
            <v>44232</v>
          </cell>
        </row>
        <row r="11">
          <cell r="B11">
            <v>44232</v>
          </cell>
        </row>
        <row r="12">
          <cell r="B12">
            <v>44232</v>
          </cell>
        </row>
        <row r="13">
          <cell r="B13">
            <v>44232</v>
          </cell>
        </row>
        <row r="14">
          <cell r="B14">
            <v>44232</v>
          </cell>
        </row>
        <row r="15">
          <cell r="B15">
            <v>44232</v>
          </cell>
        </row>
        <row r="16">
          <cell r="B16">
            <v>44232</v>
          </cell>
        </row>
      </sheetData>
      <sheetData sheetId="41">
        <row r="2">
          <cell r="C2">
            <v>44235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9.6799999999999979</v>
      </c>
      <c r="O4" s="18">
        <v>12.074999999999999</v>
      </c>
      <c r="P4" s="18">
        <v>23.158000000000001</v>
      </c>
      <c r="Q4" s="18">
        <v>32.634</v>
      </c>
      <c r="R4" s="18">
        <v>25.677</v>
      </c>
      <c r="S4" s="18">
        <v>23.860000000000003</v>
      </c>
      <c r="T4" s="18">
        <v>80.99499999999999</v>
      </c>
      <c r="U4" s="18">
        <v>79.123000000000005</v>
      </c>
      <c r="V4" s="18">
        <v>72.829000000000008</v>
      </c>
      <c r="W4" s="18">
        <v>53.328999999999994</v>
      </c>
      <c r="X4" s="18">
        <v>14.16</v>
      </c>
      <c r="Y4" s="18">
        <v>14.331</v>
      </c>
      <c r="Z4" s="19"/>
      <c r="AA4" s="20">
        <f>SUM(B4:Z4)</f>
        <v>441.85100000000006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33.22</v>
      </c>
      <c r="O7" s="28">
        <v>29.85</v>
      </c>
      <c r="P7" s="28">
        <v>45.05</v>
      </c>
      <c r="Q7" s="28">
        <v>126</v>
      </c>
      <c r="R7" s="28">
        <v>53</v>
      </c>
      <c r="S7" s="28">
        <v>53.1</v>
      </c>
      <c r="T7" s="28">
        <v>126</v>
      </c>
      <c r="U7" s="28">
        <v>126</v>
      </c>
      <c r="V7" s="28">
        <v>124.11</v>
      </c>
      <c r="W7" s="28">
        <v>95.1</v>
      </c>
      <c r="X7" s="28">
        <v>36.89</v>
      </c>
      <c r="Y7" s="28">
        <v>30.1</v>
      </c>
      <c r="Z7" s="29"/>
      <c r="AA7" s="30">
        <f>IF(SUM(GR_MAINLAND_MCP_SUM_SELL)&lt;&gt;0,AVERAGEIF(GR_MAINLAND_MCP_SUM_SELL,"&lt;&gt;"""),"")</f>
        <v>73.201666666666668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42.802999999999997</v>
      </c>
      <c r="U11" s="47">
        <v>43.828000000000003</v>
      </c>
      <c r="V11" s="47">
        <v>31.335999999999999</v>
      </c>
      <c r="W11" s="47">
        <v>4.3730000000000002</v>
      </c>
      <c r="X11" s="47"/>
      <c r="Y11" s="47"/>
      <c r="Z11" s="48"/>
      <c r="AA11" s="49">
        <f>SUM(B11:Z11)</f>
        <v>122.34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4.6530000000000005</v>
      </c>
      <c r="O13" s="52">
        <v>7.452</v>
      </c>
      <c r="P13" s="52">
        <v>11.695</v>
      </c>
      <c r="Q13" s="52">
        <v>20.015000000000001</v>
      </c>
      <c r="R13" s="52">
        <v>9.08</v>
      </c>
      <c r="S13" s="52">
        <v>10.471</v>
      </c>
      <c r="T13" s="52">
        <v>15.885999999999999</v>
      </c>
      <c r="U13" s="52">
        <v>10.947000000000001</v>
      </c>
      <c r="V13" s="52">
        <v>28.686</v>
      </c>
      <c r="W13" s="52">
        <v>38.984999999999999</v>
      </c>
      <c r="X13" s="52">
        <v>5.7430000000000003</v>
      </c>
      <c r="Y13" s="52">
        <v>4.3040000000000003</v>
      </c>
      <c r="Z13" s="53"/>
      <c r="AA13" s="54">
        <f>SUM(B13:Z13)</f>
        <v>167.917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4.6530000000000005</v>
      </c>
      <c r="O14" s="57">
        <f t="shared" si="0"/>
        <v>7.452</v>
      </c>
      <c r="P14" s="57">
        <f t="shared" si="0"/>
        <v>11.695</v>
      </c>
      <c r="Q14" s="57">
        <f t="shared" si="0"/>
        <v>20.015000000000001</v>
      </c>
      <c r="R14" s="57">
        <f t="shared" si="0"/>
        <v>9.08</v>
      </c>
      <c r="S14" s="57">
        <f t="shared" si="0"/>
        <v>10.471</v>
      </c>
      <c r="T14" s="57">
        <f t="shared" si="0"/>
        <v>58.688999999999993</v>
      </c>
      <c r="U14" s="57">
        <f t="shared" si="0"/>
        <v>54.775000000000006</v>
      </c>
      <c r="V14" s="57">
        <f t="shared" si="0"/>
        <v>60.021999999999998</v>
      </c>
      <c r="W14" s="57">
        <f t="shared" si="0"/>
        <v>43.357999999999997</v>
      </c>
      <c r="X14" s="57">
        <f t="shared" si="0"/>
        <v>5.7430000000000003</v>
      </c>
      <c r="Y14" s="57">
        <f t="shared" si="0"/>
        <v>4.3040000000000003</v>
      </c>
      <c r="Z14" s="58" t="str">
        <f t="shared" si="0"/>
        <v/>
      </c>
      <c r="AA14" s="59">
        <f>SUM(AA9:AA13)</f>
        <v>290.25700000000001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4.859</v>
      </c>
      <c r="O18" s="72">
        <v>4.6230000000000002</v>
      </c>
      <c r="P18" s="72">
        <v>4.4160000000000004</v>
      </c>
      <c r="Q18" s="72">
        <v>4.218</v>
      </c>
      <c r="R18" s="72">
        <v>4.6150000000000002</v>
      </c>
      <c r="S18" s="72">
        <v>4.57</v>
      </c>
      <c r="T18" s="72">
        <v>3.9830000000000001</v>
      </c>
      <c r="U18" s="72">
        <v>3.7749999999999999</v>
      </c>
      <c r="V18" s="72">
        <v>3.5259999999999998</v>
      </c>
      <c r="W18" s="72">
        <v>3.3149999999999999</v>
      </c>
      <c r="X18" s="72">
        <v>3.665</v>
      </c>
      <c r="Y18" s="72">
        <v>3.9020000000000001</v>
      </c>
      <c r="Z18" s="73"/>
      <c r="AA18" s="74">
        <f>SUM(B18:Z18)</f>
        <v>49.467000000000006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0.16800000000000001</v>
      </c>
      <c r="O19" s="76"/>
      <c r="P19" s="76">
        <v>7.0469999999999997</v>
      </c>
      <c r="Q19" s="76">
        <v>8.4009999999999998</v>
      </c>
      <c r="R19" s="76">
        <v>11.981999999999999</v>
      </c>
      <c r="S19" s="76">
        <v>8.8189999999999991</v>
      </c>
      <c r="T19" s="76">
        <v>18.323</v>
      </c>
      <c r="U19" s="76">
        <v>20.573</v>
      </c>
      <c r="V19" s="76">
        <v>9.2810000000000006</v>
      </c>
      <c r="W19" s="76">
        <v>6.6559999999999988</v>
      </c>
      <c r="X19" s="76">
        <v>4.7519999999999998</v>
      </c>
      <c r="Y19" s="76">
        <v>6.125</v>
      </c>
      <c r="Z19" s="73"/>
      <c r="AA19" s="74">
        <f>SUM(B19:Z19)</f>
        <v>102.127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5.0270000000000001</v>
      </c>
      <c r="O22" s="83">
        <f t="shared" si="1"/>
        <v>4.6230000000000002</v>
      </c>
      <c r="P22" s="83">
        <f t="shared" si="1"/>
        <v>11.463000000000001</v>
      </c>
      <c r="Q22" s="83">
        <f t="shared" si="1"/>
        <v>12.619</v>
      </c>
      <c r="R22" s="83">
        <f t="shared" si="1"/>
        <v>16.597000000000001</v>
      </c>
      <c r="S22" s="83">
        <f t="shared" si="1"/>
        <v>13.388999999999999</v>
      </c>
      <c r="T22" s="83">
        <f t="shared" si="1"/>
        <v>22.306000000000001</v>
      </c>
      <c r="U22" s="83">
        <f t="shared" si="1"/>
        <v>24.347999999999999</v>
      </c>
      <c r="V22" s="83">
        <f t="shared" si="1"/>
        <v>12.807</v>
      </c>
      <c r="W22" s="83">
        <f t="shared" si="1"/>
        <v>9.9709999999999983</v>
      </c>
      <c r="X22" s="83">
        <f t="shared" si="1"/>
        <v>8.4169999999999998</v>
      </c>
      <c r="Y22" s="83">
        <f t="shared" si="1"/>
        <v>10.027000000000001</v>
      </c>
      <c r="Z22" s="84" t="str">
        <f t="shared" si="1"/>
        <v/>
      </c>
      <c r="AA22" s="85">
        <f>SUM(AA17:AA21)</f>
        <v>151.59399999999999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9.68</v>
      </c>
      <c r="O26" s="72">
        <v>12.074999999999999</v>
      </c>
      <c r="P26" s="72">
        <v>23.158000000000001</v>
      </c>
      <c r="Q26" s="72">
        <v>32.634</v>
      </c>
      <c r="R26" s="72">
        <v>25.677</v>
      </c>
      <c r="S26" s="72">
        <v>23.86</v>
      </c>
      <c r="T26" s="72">
        <v>80.995000000000005</v>
      </c>
      <c r="U26" s="72">
        <v>79.123000000000005</v>
      </c>
      <c r="V26" s="72">
        <v>72.828999999999994</v>
      </c>
      <c r="W26" s="72">
        <v>53.329000000000001</v>
      </c>
      <c r="X26" s="72">
        <v>14.16</v>
      </c>
      <c r="Y26" s="72">
        <v>14.331</v>
      </c>
      <c r="Z26" s="73"/>
      <c r="AA26" s="74">
        <f>SUM(B26:Z26)</f>
        <v>441.85100000000006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9.68</v>
      </c>
      <c r="O28" s="57">
        <f t="shared" si="2"/>
        <v>12.074999999999999</v>
      </c>
      <c r="P28" s="57">
        <f t="shared" si="2"/>
        <v>23.158000000000001</v>
      </c>
      <c r="Q28" s="57">
        <f t="shared" si="2"/>
        <v>32.634</v>
      </c>
      <c r="R28" s="57">
        <f t="shared" si="2"/>
        <v>25.677</v>
      </c>
      <c r="S28" s="57">
        <f t="shared" si="2"/>
        <v>23.86</v>
      </c>
      <c r="T28" s="57">
        <f t="shared" si="2"/>
        <v>80.995000000000005</v>
      </c>
      <c r="U28" s="57">
        <f t="shared" si="2"/>
        <v>79.123000000000005</v>
      </c>
      <c r="V28" s="57">
        <f t="shared" si="2"/>
        <v>72.828999999999994</v>
      </c>
      <c r="W28" s="57">
        <f t="shared" si="2"/>
        <v>53.329000000000001</v>
      </c>
      <c r="X28" s="57">
        <f t="shared" si="2"/>
        <v>14.16</v>
      </c>
      <c r="Y28" s="57">
        <f t="shared" si="2"/>
        <v>14.331</v>
      </c>
      <c r="Z28" s="58" t="str">
        <f t="shared" si="2"/>
        <v/>
      </c>
      <c r="AA28" s="59">
        <f>SUM(AA25:AA27)</f>
        <v>441.85100000000006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9.68</v>
      </c>
      <c r="O47" s="83">
        <f t="shared" si="8"/>
        <v>12.074999999999999</v>
      </c>
      <c r="P47" s="83">
        <f t="shared" si="8"/>
        <v>23.158000000000001</v>
      </c>
      <c r="Q47" s="83">
        <f t="shared" si="8"/>
        <v>32.634</v>
      </c>
      <c r="R47" s="83">
        <f t="shared" si="8"/>
        <v>25.677</v>
      </c>
      <c r="S47" s="83">
        <f t="shared" si="8"/>
        <v>23.86</v>
      </c>
      <c r="T47" s="83">
        <f t="shared" si="8"/>
        <v>80.99499999999999</v>
      </c>
      <c r="U47" s="83">
        <f t="shared" si="8"/>
        <v>79.123000000000005</v>
      </c>
      <c r="V47" s="83">
        <f t="shared" si="8"/>
        <v>72.828999999999994</v>
      </c>
      <c r="W47" s="83">
        <f t="shared" si="8"/>
        <v>53.328999999999994</v>
      </c>
      <c r="X47" s="83">
        <f t="shared" si="8"/>
        <v>14.16</v>
      </c>
      <c r="Y47" s="83">
        <f t="shared" si="8"/>
        <v>14.331000000000001</v>
      </c>
      <c r="Z47" s="84" t="str">
        <f t="shared" si="8"/>
        <v/>
      </c>
      <c r="AA47" s="100">
        <f>SUM(B47:Z47)</f>
        <v>441.85100000000006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9.68</v>
      </c>
      <c r="O4" s="18">
        <v>12.075000000000003</v>
      </c>
      <c r="P4" s="18">
        <v>23.158000000000001</v>
      </c>
      <c r="Q4" s="18">
        <v>32.634</v>
      </c>
      <c r="R4" s="18">
        <v>25.676999999999996</v>
      </c>
      <c r="S4" s="18">
        <v>23.86</v>
      </c>
      <c r="T4" s="18">
        <v>80.99499999999999</v>
      </c>
      <c r="U4" s="18">
        <v>79.12299999999999</v>
      </c>
      <c r="V4" s="18">
        <v>72.828999999999994</v>
      </c>
      <c r="W4" s="18">
        <v>53.329000000000001</v>
      </c>
      <c r="X4" s="18">
        <v>14.16</v>
      </c>
      <c r="Y4" s="18">
        <v>14.330999999999998</v>
      </c>
      <c r="Z4" s="19"/>
      <c r="AA4" s="20">
        <f>SUM(B4:Z4)</f>
        <v>441.85100000000006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33.22</v>
      </c>
      <c r="O7" s="28">
        <v>29.85</v>
      </c>
      <c r="P7" s="28">
        <v>45.05</v>
      </c>
      <c r="Q7" s="28">
        <v>126</v>
      </c>
      <c r="R7" s="28">
        <v>53</v>
      </c>
      <c r="S7" s="28">
        <v>53.1</v>
      </c>
      <c r="T7" s="28">
        <v>126</v>
      </c>
      <c r="U7" s="28">
        <v>126</v>
      </c>
      <c r="V7" s="28">
        <v>124.11</v>
      </c>
      <c r="W7" s="28">
        <v>95.1</v>
      </c>
      <c r="X7" s="28">
        <v>36.89</v>
      </c>
      <c r="Y7" s="28">
        <v>30.1</v>
      </c>
      <c r="Z7" s="29"/>
      <c r="AA7" s="30">
        <v>73.201666666666668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4.274</v>
      </c>
      <c r="O13" s="52">
        <v>1.5739999999999998</v>
      </c>
      <c r="P13" s="52">
        <v>21.413</v>
      </c>
      <c r="Q13" s="52"/>
      <c r="R13" s="52">
        <v>23.896999999999998</v>
      </c>
      <c r="S13" s="52">
        <v>21.471999999999998</v>
      </c>
      <c r="T13" s="52"/>
      <c r="U13" s="52"/>
      <c r="V13" s="52"/>
      <c r="W13" s="52"/>
      <c r="X13" s="52">
        <v>11.001999999999999</v>
      </c>
      <c r="Y13" s="52">
        <v>12.303999999999998</v>
      </c>
      <c r="Z13" s="53"/>
      <c r="AA13" s="54">
        <f>SUM(B13:Z13)</f>
        <v>95.935999999999993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4.274</v>
      </c>
      <c r="O14" s="57">
        <f t="shared" si="0"/>
        <v>1.5739999999999998</v>
      </c>
      <c r="P14" s="57">
        <f t="shared" si="0"/>
        <v>21.413</v>
      </c>
      <c r="Q14" s="57">
        <f t="shared" si="0"/>
        <v>0</v>
      </c>
      <c r="R14" s="57">
        <f t="shared" si="0"/>
        <v>23.896999999999998</v>
      </c>
      <c r="S14" s="57">
        <f t="shared" si="0"/>
        <v>21.471999999999998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11.001999999999999</v>
      </c>
      <c r="Y14" s="57">
        <f t="shared" si="0"/>
        <v>12.303999999999998</v>
      </c>
      <c r="Z14" s="58" t="str">
        <f t="shared" si="0"/>
        <v/>
      </c>
      <c r="AA14" s="59">
        <f>SUM(AA9:AA13)</f>
        <v>95.935999999999993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1.869</v>
      </c>
      <c r="O18" s="72">
        <v>1.8069999999999999</v>
      </c>
      <c r="P18" s="72">
        <v>1.7450000000000001</v>
      </c>
      <c r="Q18" s="72">
        <v>0.86299999999999999</v>
      </c>
      <c r="R18" s="72">
        <v>1.78</v>
      </c>
      <c r="S18" s="72">
        <v>1.7749999999999999</v>
      </c>
      <c r="T18" s="72">
        <v>0.91900000000000004</v>
      </c>
      <c r="U18" s="72">
        <v>0.95099999999999996</v>
      </c>
      <c r="V18" s="72">
        <v>0.98899999999999999</v>
      </c>
      <c r="W18" s="72">
        <v>1.7890000000000001</v>
      </c>
      <c r="X18" s="72">
        <v>1.7290000000000001</v>
      </c>
      <c r="Y18" s="72">
        <v>2.0009999999999999</v>
      </c>
      <c r="Z18" s="73"/>
      <c r="AA18" s="74">
        <f>SUM(B18:Z18)</f>
        <v>18.217000000000002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3.5369999999999999</v>
      </c>
      <c r="O19" s="76">
        <v>8.6940000000000008</v>
      </c>
      <c r="P19" s="76"/>
      <c r="Q19" s="76">
        <v>31.771000000000001</v>
      </c>
      <c r="R19" s="76"/>
      <c r="S19" s="76">
        <v>0.61299999999999999</v>
      </c>
      <c r="T19" s="76">
        <v>80.075999999999993</v>
      </c>
      <c r="U19" s="76">
        <v>78.171999999999997</v>
      </c>
      <c r="V19" s="76">
        <v>71.839999999999989</v>
      </c>
      <c r="W19" s="76">
        <v>51.54</v>
      </c>
      <c r="X19" s="76">
        <v>1.429</v>
      </c>
      <c r="Y19" s="76">
        <v>2.5999999999999999E-2</v>
      </c>
      <c r="Z19" s="73"/>
      <c r="AA19" s="74">
        <f>SUM(B19:Z19)</f>
        <v>327.69799999999998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5.4059999999999997</v>
      </c>
      <c r="O22" s="83">
        <f t="shared" si="1"/>
        <v>10.501000000000001</v>
      </c>
      <c r="P22" s="83">
        <f t="shared" si="1"/>
        <v>1.7450000000000001</v>
      </c>
      <c r="Q22" s="83">
        <f t="shared" si="1"/>
        <v>32.634</v>
      </c>
      <c r="R22" s="83">
        <f t="shared" si="1"/>
        <v>1.78</v>
      </c>
      <c r="S22" s="83">
        <f t="shared" si="1"/>
        <v>2.3879999999999999</v>
      </c>
      <c r="T22" s="83">
        <f t="shared" si="1"/>
        <v>80.99499999999999</v>
      </c>
      <c r="U22" s="83">
        <f t="shared" si="1"/>
        <v>79.12299999999999</v>
      </c>
      <c r="V22" s="83">
        <f t="shared" si="1"/>
        <v>72.828999999999994</v>
      </c>
      <c r="W22" s="83">
        <f t="shared" si="1"/>
        <v>53.329000000000001</v>
      </c>
      <c r="X22" s="83">
        <f t="shared" si="1"/>
        <v>3.1580000000000004</v>
      </c>
      <c r="Y22" s="83">
        <f t="shared" si="1"/>
        <v>2.0269999999999997</v>
      </c>
      <c r="Z22" s="84">
        <f t="shared" si="1"/>
        <v>0</v>
      </c>
      <c r="AA22" s="85">
        <f t="shared" si="1"/>
        <v>345.91499999999996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9.68</v>
      </c>
      <c r="O26" s="72">
        <v>12.074999999999999</v>
      </c>
      <c r="P26" s="72">
        <v>23.158000000000001</v>
      </c>
      <c r="Q26" s="72">
        <v>32.634</v>
      </c>
      <c r="R26" s="72">
        <v>25.677</v>
      </c>
      <c r="S26" s="72">
        <v>23.86</v>
      </c>
      <c r="T26" s="72">
        <v>80.995000000000005</v>
      </c>
      <c r="U26" s="72">
        <v>79.123000000000005</v>
      </c>
      <c r="V26" s="72">
        <v>72.828999999999994</v>
      </c>
      <c r="W26" s="72">
        <v>53.329000000000001</v>
      </c>
      <c r="X26" s="72">
        <v>14.16</v>
      </c>
      <c r="Y26" s="72">
        <v>14.331</v>
      </c>
      <c r="Z26" s="73"/>
      <c r="AA26" s="74">
        <f>SUM(B26:Z26)</f>
        <v>441.85100000000006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9.68</v>
      </c>
      <c r="O28" s="57">
        <f t="shared" si="2"/>
        <v>12.074999999999999</v>
      </c>
      <c r="P28" s="57">
        <f t="shared" si="2"/>
        <v>23.158000000000001</v>
      </c>
      <c r="Q28" s="57">
        <f t="shared" si="2"/>
        <v>32.634</v>
      </c>
      <c r="R28" s="57">
        <f t="shared" si="2"/>
        <v>25.677</v>
      </c>
      <c r="S28" s="57">
        <f t="shared" si="2"/>
        <v>23.86</v>
      </c>
      <c r="T28" s="57">
        <f t="shared" si="2"/>
        <v>80.995000000000005</v>
      </c>
      <c r="U28" s="57">
        <f t="shared" si="2"/>
        <v>79.123000000000005</v>
      </c>
      <c r="V28" s="57">
        <f t="shared" si="2"/>
        <v>72.828999999999994</v>
      </c>
      <c r="W28" s="57">
        <f t="shared" si="2"/>
        <v>53.329000000000001</v>
      </c>
      <c r="X28" s="57">
        <f t="shared" si="2"/>
        <v>14.16</v>
      </c>
      <c r="Y28" s="57">
        <f t="shared" si="2"/>
        <v>14.331</v>
      </c>
      <c r="Z28" s="58">
        <f t="shared" si="2"/>
        <v>0</v>
      </c>
      <c r="AA28" s="59">
        <f t="shared" si="2"/>
        <v>441.85100000000006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9.68</v>
      </c>
      <c r="O47" s="83">
        <f t="shared" si="8"/>
        <v>12.075000000000001</v>
      </c>
      <c r="P47" s="83">
        <f t="shared" si="8"/>
        <v>23.158000000000001</v>
      </c>
      <c r="Q47" s="83">
        <f t="shared" si="8"/>
        <v>32.634</v>
      </c>
      <c r="R47" s="83">
        <f t="shared" si="8"/>
        <v>25.677</v>
      </c>
      <c r="S47" s="83">
        <f t="shared" si="8"/>
        <v>23.86</v>
      </c>
      <c r="T47" s="83">
        <f t="shared" si="8"/>
        <v>80.99499999999999</v>
      </c>
      <c r="U47" s="83">
        <f t="shared" si="8"/>
        <v>79.12299999999999</v>
      </c>
      <c r="V47" s="83">
        <f t="shared" si="8"/>
        <v>72.828999999999994</v>
      </c>
      <c r="W47" s="83">
        <f t="shared" si="8"/>
        <v>53.329000000000001</v>
      </c>
      <c r="X47" s="83">
        <f t="shared" si="8"/>
        <v>14.16</v>
      </c>
      <c r="Y47" s="83">
        <f t="shared" si="8"/>
        <v>14.330999999999998</v>
      </c>
      <c r="Z47" s="84">
        <f t="shared" si="8"/>
        <v>0</v>
      </c>
      <c r="AA47" s="100">
        <f>SUM(B47:Z47)</f>
        <v>441.85100000000006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2021-02-06T09:23:07Z</dcterms:created>
  <dcterms:modified xsi:type="dcterms:W3CDTF">2021-02-06T09:23:07Z</dcterms:modified>
</cp:coreProperties>
</file>