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[1]SPOT_Orders_OverView_01!$A$23:$A$36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<sst xmlns="http://schemas.openxmlformats.org/spreadsheetml/2006/main" count="110" uniqueCount="50">
  <si>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05/02/2021 11:24:14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</si>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</sst>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0.04</c:v>
                </c:pt>
                <c:pt idx="13">
                  <c:v>0.04</c:v>
                </c:pt>
                <c:pt idx="14">
                  <c:v>0.12</c:v>
                </c:pt>
                <c:pt idx="15">
                  <c:v>4.8879999999999999</c:v>
                </c:pt>
                <c:pt idx="16">
                  <c:v>1.18</c:v>
                </c:pt>
                <c:pt idx="18">
                  <c:v>0.46</c:v>
                </c:pt>
                <c:pt idx="20">
                  <c:v>0.55800000000000005</c:v>
                </c:pt>
                <c:pt idx="21">
                  <c:v>0.224</c:v>
                </c:pt>
                <c:pt idx="22">
                  <c:v>0.79</c:v>
                </c:pt>
                <c:pt idx="23">
                  <c:v>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7808312"/>
        <c:axId val="3978087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13.597</c:v>
                </c:pt>
                <c:pt idx="13">
                  <c:v>11.879999999999999</c:v>
                </c:pt>
                <c:pt idx="14">
                  <c:v>9.2059999999999995</c:v>
                </c:pt>
                <c:pt idx="15">
                  <c:v>9.8550000000000022</c:v>
                </c:pt>
                <c:pt idx="16">
                  <c:v>9.9730000000000008</c:v>
                </c:pt>
                <c:pt idx="17">
                  <c:v>9.93</c:v>
                </c:pt>
                <c:pt idx="18">
                  <c:v>11.577</c:v>
                </c:pt>
                <c:pt idx="19">
                  <c:v>6.9470000000000001</c:v>
                </c:pt>
                <c:pt idx="20">
                  <c:v>4.5199999999999996</c:v>
                </c:pt>
                <c:pt idx="21">
                  <c:v>3.6920000000000002</c:v>
                </c:pt>
                <c:pt idx="22">
                  <c:v>11.331</c:v>
                </c:pt>
                <c:pt idx="23">
                  <c:v>7.6710000000000012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808312"/>
        <c:axId val="3978087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36.270000000000003</c:v>
                </c:pt>
                <c:pt idx="13">
                  <c:v>29</c:v>
                </c:pt>
                <c:pt idx="14">
                  <c:v>42.75</c:v>
                </c:pt>
                <c:pt idx="15">
                  <c:v>49.26</c:v>
                </c:pt>
                <c:pt idx="16">
                  <c:v>18</c:v>
                </c:pt>
                <c:pt idx="17">
                  <c:v>17</c:v>
                </c:pt>
                <c:pt idx="18">
                  <c:v>21.75</c:v>
                </c:pt>
                <c:pt idx="19">
                  <c:v>5</c:v>
                </c:pt>
                <c:pt idx="20">
                  <c:v>14.57</c:v>
                </c:pt>
                <c:pt idx="21">
                  <c:v>10.91</c:v>
                </c:pt>
                <c:pt idx="22">
                  <c:v>28.44</c:v>
                </c:pt>
                <c:pt idx="23">
                  <c:v>43.27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7805568"/>
        <c:axId val="397805960"/>
      </c:lineChart>
      <c:catAx>
        <c:axId val="3978083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08704"/>
        <c:crosses val="autoZero"/>
        <c:auto val="1"/>
        <c:lblAlgn val="ctr"/>
        <c:lblOffset val="100"/>
        <c:noMultiLvlLbl val="0"/>
      </c:catAx>
      <c:valAx>
        <c:axId val="3978087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08312"/>
        <c:crosses val="autoZero"/>
        <c:crossBetween val="between"/>
      </c:valAx>
      <c:valAx>
        <c:axId val="397805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7805568"/>
        <c:crosses val="max"/>
        <c:crossBetween val="between"/>
      </c:valAx>
      <c:catAx>
        <c:axId val="39780556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7805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8.74</v>
          </cell>
        </row>
        <row r="31">
          <cell r="C31">
            <v>2.69</v>
          </cell>
        </row>
        <row r="32">
          <cell r="C32">
            <v>23.797000000000001</v>
          </cell>
        </row>
        <row r="33">
          <cell r="C33">
            <v>74.951999999999998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0.53</v>
          </cell>
        </row>
        <row r="40">
          <cell r="C40">
            <v>9.3389999999999986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100.31000000000002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36.270000000000003</v>
          </cell>
          <cell r="O7">
            <v>29</v>
          </cell>
          <cell r="P7">
            <v>42.75</v>
          </cell>
          <cell r="Q7">
            <v>49.26</v>
          </cell>
          <cell r="R7">
            <v>18</v>
          </cell>
          <cell r="S7">
            <v>17</v>
          </cell>
          <cell r="T7">
            <v>21.75</v>
          </cell>
          <cell r="U7">
            <v>5</v>
          </cell>
          <cell r="V7">
            <v>14.57</v>
          </cell>
          <cell r="W7">
            <v>10.91</v>
          </cell>
          <cell r="X7">
            <v>28.44</v>
          </cell>
          <cell r="Y7">
            <v>43.27</v>
          </cell>
        </row>
        <row r="59">
          <cell r="N59">
            <v>0.04</v>
          </cell>
          <cell r="O59">
            <v>0.04</v>
          </cell>
          <cell r="P59">
            <v>0.12</v>
          </cell>
          <cell r="Q59">
            <v>4.8879999999999999</v>
          </cell>
          <cell r="R59">
            <v>1.18</v>
          </cell>
          <cell r="T59">
            <v>0.46</v>
          </cell>
          <cell r="V59">
            <v>0.55800000000000005</v>
          </cell>
          <cell r="W59">
            <v>0.224</v>
          </cell>
          <cell r="X59">
            <v>0.79</v>
          </cell>
          <cell r="Y59">
            <v>0.44</v>
          </cell>
        </row>
        <row r="64">
          <cell r="Y64">
            <v>2.69</v>
          </cell>
        </row>
        <row r="65">
          <cell r="N65">
            <v>4.5579999999999998</v>
          </cell>
          <cell r="O65">
            <v>4.407</v>
          </cell>
          <cell r="P65">
            <v>3.089</v>
          </cell>
          <cell r="Q65">
            <v>2.8330000000000002</v>
          </cell>
          <cell r="R65">
            <v>2.677</v>
          </cell>
          <cell r="T65">
            <v>1.792</v>
          </cell>
          <cell r="X65">
            <v>2.581</v>
          </cell>
          <cell r="Y65">
            <v>1.86</v>
          </cell>
        </row>
        <row r="66">
          <cell r="N66">
            <v>8.9990000000000006</v>
          </cell>
          <cell r="O66">
            <v>7.4329999999999998</v>
          </cell>
          <cell r="P66">
            <v>5.9970000000000008</v>
          </cell>
          <cell r="Q66">
            <v>2.1339999999999999</v>
          </cell>
          <cell r="R66">
            <v>6.1159999999999997</v>
          </cell>
          <cell r="S66">
            <v>9.93</v>
          </cell>
          <cell r="T66">
            <v>9.3249999999999993</v>
          </cell>
          <cell r="U66">
            <v>6.9470000000000001</v>
          </cell>
          <cell r="V66">
            <v>3.9620000000000002</v>
          </cell>
          <cell r="W66">
            <v>3.468</v>
          </cell>
          <cell r="X66">
            <v>7.9599999999999991</v>
          </cell>
          <cell r="Y66">
            <v>2.681</v>
          </cell>
        </row>
      </sheetData>
      <sheetData sheetId="17">
        <row r="59">
          <cell r="N59">
            <v>13.186999999999999</v>
          </cell>
          <cell r="O59">
            <v>10.905999999999999</v>
          </cell>
          <cell r="P59">
            <v>7.6049999999999995</v>
          </cell>
          <cell r="Q59">
            <v>4.7690000000000001</v>
          </cell>
          <cell r="R59">
            <v>9.963000000000001</v>
          </cell>
          <cell r="S59">
            <v>9.8970000000000002</v>
          </cell>
          <cell r="T59">
            <v>11.516</v>
          </cell>
          <cell r="U59">
            <v>6.8940000000000001</v>
          </cell>
          <cell r="V59">
            <v>4.5199999999999996</v>
          </cell>
          <cell r="W59">
            <v>3.6920000000000002</v>
          </cell>
          <cell r="X59">
            <v>11.331</v>
          </cell>
          <cell r="Y59">
            <v>6.0300000000000011</v>
          </cell>
        </row>
        <row r="65">
          <cell r="N65">
            <v>0.17299999999999999</v>
          </cell>
          <cell r="O65">
            <v>0.13</v>
          </cell>
          <cell r="P65">
            <v>3.5999999999999997E-2</v>
          </cell>
          <cell r="Q65">
            <v>3.4000000000000002E-2</v>
          </cell>
          <cell r="R65">
            <v>0.01</v>
          </cell>
          <cell r="S65">
            <v>3.3000000000000002E-2</v>
          </cell>
          <cell r="T65">
            <v>6.0999999999999999E-2</v>
          </cell>
          <cell r="U65">
            <v>5.2999999999999999E-2</v>
          </cell>
        </row>
        <row r="66">
          <cell r="N66">
            <v>0.23699999999999999</v>
          </cell>
          <cell r="O66">
            <v>0.84399999999999997</v>
          </cell>
          <cell r="P66">
            <v>1.5649999999999999</v>
          </cell>
          <cell r="Q66">
            <v>5.0519999999999996</v>
          </cell>
          <cell r="Y66">
            <v>1.641</v>
          </cell>
        </row>
      </sheetData>
      <sheetData sheetId="18">
        <row r="7">
          <cell r="N7">
            <v>36.270000000000003</v>
          </cell>
          <cell r="O7">
            <v>29</v>
          </cell>
          <cell r="P7">
            <v>42.75</v>
          </cell>
          <cell r="Q7">
            <v>49.26</v>
          </cell>
          <cell r="R7">
            <v>18</v>
          </cell>
          <cell r="S7">
            <v>17</v>
          </cell>
          <cell r="T7">
            <v>21.75</v>
          </cell>
          <cell r="U7">
            <v>5</v>
          </cell>
          <cell r="V7">
            <v>14.57</v>
          </cell>
          <cell r="W7">
            <v>10.91</v>
          </cell>
          <cell r="X7">
            <v>28.44</v>
          </cell>
          <cell r="Y7">
            <v>43.27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ELPEDISON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PETROGAZ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WATT_AND_VOLT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C:\MaDaM\Remote_Substitute\eMail_Outbox\</v>
          </cell>
        </row>
        <row r="37">
          <cell r="B37" t="str">
            <v>C:\MaDaM\Remote_Substitute\ETSS_Reporting\02.PRD\00.ETSS_Pre_Market</v>
          </cell>
        </row>
        <row r="41">
          <cell r="B41" t="str">
            <v>C:\MaDaM\Remote_Substitute\ETSS_Reporting\02.PRD\04.ETSS_Results</v>
          </cell>
        </row>
        <row r="43">
          <cell r="B43" t="str">
            <v>C:\MaDaM\Remote_Substitute\ETSS_Reporting\02.PRD\05.ETSS_NCCs</v>
          </cell>
        </row>
        <row r="44">
          <cell r="B44" t="str">
            <v>C:\MaDaM\Remote_Substitute\ETSS_Reporting\02.PRD\11.Mkts_Calendar\</v>
          </cell>
        </row>
        <row r="45">
          <cell r="B45" t="str">
            <v>C:\MaDaM\Remote_Substitute\ETSS_Reporting\02.PRD\12.Mkts_Malfunctions\</v>
          </cell>
        </row>
        <row r="46">
          <cell r="B46" t="str">
            <v>C:\MaDaM\Remote_Substitute\ETSS_Reporting\02.PRD\07.Hydro_Variable_Cost</v>
          </cell>
        </row>
        <row r="47">
          <cell r="B47" t="str">
            <v>C:\MaDaM\Remote_Substitute\ETSS_Reporting\02.PRD\08.DAPEEP\01.RES_Reports</v>
          </cell>
        </row>
        <row r="48">
          <cell r="B48" t="str">
            <v>C:\MaDaM\Remote_Substitute\ETSS_Reporting\02.PRD\08.DAPEEP\00.RES_Representation_Table</v>
          </cell>
        </row>
        <row r="51">
          <cell r="B51" t="str">
            <v>C:\MaDaM\Remote_Substitute\ETSS_Reporting\02.PRD\10.XML_Files_Created</v>
          </cell>
        </row>
        <row r="56">
          <cell r="B56" t="str">
            <v>C:\MaDaM\Remote_Substitute\WebSite_Publications\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13.597</v>
      </c>
      <c r="O4" s="18">
        <v>11.879999999999999</v>
      </c>
      <c r="P4" s="18">
        <v>9.2059999999999995</v>
      </c>
      <c r="Q4" s="18">
        <v>9.8550000000000004</v>
      </c>
      <c r="R4" s="18">
        <v>9.972999999999999</v>
      </c>
      <c r="S4" s="18">
        <v>9.93</v>
      </c>
      <c r="T4" s="18">
        <v>11.577</v>
      </c>
      <c r="U4" s="18">
        <v>6.9470000000000001</v>
      </c>
      <c r="V4" s="18">
        <v>4.5200000000000005</v>
      </c>
      <c r="W4" s="18">
        <v>3.6920000000000002</v>
      </c>
      <c r="X4" s="18">
        <v>11.331</v>
      </c>
      <c r="Y4" s="18">
        <v>7.6710000000000003</v>
      </c>
      <c r="Z4" s="19"/>
      <c r="AA4" s="20">
        <f>SUM(B4:Z4)</f>
        <v>110.179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36.270000000000003</v>
      </c>
      <c r="O7" s="28">
        <v>29</v>
      </c>
      <c r="P7" s="28">
        <v>42.75</v>
      </c>
      <c r="Q7" s="28">
        <v>49.26</v>
      </c>
      <c r="R7" s="28">
        <v>18</v>
      </c>
      <c r="S7" s="28">
        <v>17</v>
      </c>
      <c r="T7" s="28">
        <v>21.75</v>
      </c>
      <c r="U7" s="28">
        <v>5</v>
      </c>
      <c r="V7" s="28">
        <v>14.57</v>
      </c>
      <c r="W7" s="28">
        <v>10.91</v>
      </c>
      <c r="X7" s="28">
        <v>28.44</v>
      </c>
      <c r="Y7" s="28">
        <v>43.27</v>
      </c>
      <c r="Z7" s="29"/>
      <c r="AA7" s="30">
        <f>IF(SUM(GR_MAINLAND_MCP_SUM_SELL)&lt;&gt;0,AVERAGEIF(GR_MAINLAND_MCP_SUM_SELL,"&lt;&gt;"""),"")</f>
        <v>26.351666666666663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0.04</v>
      </c>
      <c r="O13" s="52">
        <v>0.04</v>
      </c>
      <c r="P13" s="52">
        <v>0.12</v>
      </c>
      <c r="Q13" s="52">
        <v>4.8879999999999999</v>
      </c>
      <c r="R13" s="52">
        <v>1.18</v>
      </c>
      <c r="S13" s="52"/>
      <c r="T13" s="52">
        <v>0.46</v>
      </c>
      <c r="U13" s="52"/>
      <c r="V13" s="52">
        <v>0.55800000000000005</v>
      </c>
      <c r="W13" s="52">
        <v>0.224</v>
      </c>
      <c r="X13" s="52">
        <v>0.79</v>
      </c>
      <c r="Y13" s="52">
        <v>0.44</v>
      </c>
      <c r="Z13" s="53"/>
      <c r="AA13" s="54">
        <f>SUM(B13:Z13)</f>
        <v>8.74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0.04</v>
      </c>
      <c r="O14" s="57">
        <f t="shared" si="0"/>
        <v>0.04</v>
      </c>
      <c r="P14" s="57">
        <f t="shared" si="0"/>
        <v>0.12</v>
      </c>
      <c r="Q14" s="57">
        <f t="shared" si="0"/>
        <v>4.8879999999999999</v>
      </c>
      <c r="R14" s="57">
        <f t="shared" si="0"/>
        <v>1.18</v>
      </c>
      <c r="S14" s="57">
        <f t="shared" si="0"/>
        <v>0</v>
      </c>
      <c r="T14" s="57">
        <f t="shared" si="0"/>
        <v>0.46</v>
      </c>
      <c r="U14" s="57">
        <f t="shared" si="0"/>
        <v>0</v>
      </c>
      <c r="V14" s="57">
        <f t="shared" si="0"/>
        <v>0.55800000000000005</v>
      </c>
      <c r="W14" s="57">
        <f t="shared" si="0"/>
        <v>0.224</v>
      </c>
      <c r="X14" s="57">
        <f t="shared" si="0"/>
        <v>0.79</v>
      </c>
      <c r="Y14" s="57">
        <f t="shared" si="0"/>
        <v>0.44</v>
      </c>
      <c r="Z14" s="58" t="str">
        <f t="shared" si="0"/>
        <v/>
      </c>
      <c r="AA14" s="59">
        <f>SUM(AA9:AA13)</f>
        <v>8.74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>
        <v>2.69</v>
      </c>
      <c r="Z17" s="68"/>
      <c r="AA17" s="69">
        <f>SUM(B17:Z17)</f>
        <v>2.69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4.5579999999999998</v>
      </c>
      <c r="O18" s="72">
        <v>4.407</v>
      </c>
      <c r="P18" s="72">
        <v>3.089</v>
      </c>
      <c r="Q18" s="72">
        <v>2.8330000000000002</v>
      </c>
      <c r="R18" s="72">
        <v>2.677</v>
      </c>
      <c r="S18" s="72"/>
      <c r="T18" s="72">
        <v>1.792</v>
      </c>
      <c r="U18" s="72"/>
      <c r="V18" s="72"/>
      <c r="W18" s="72"/>
      <c r="X18" s="72">
        <v>2.581</v>
      </c>
      <c r="Y18" s="72">
        <v>1.86</v>
      </c>
      <c r="Z18" s="73"/>
      <c r="AA18" s="74">
        <f>SUM(B18:Z18)</f>
        <v>23.797000000000001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8.9990000000000006</v>
      </c>
      <c r="O19" s="76">
        <v>7.4329999999999998</v>
      </c>
      <c r="P19" s="76">
        <v>5.9970000000000008</v>
      </c>
      <c r="Q19" s="76">
        <v>2.1339999999999999</v>
      </c>
      <c r="R19" s="76">
        <v>6.1159999999999997</v>
      </c>
      <c r="S19" s="76">
        <v>9.93</v>
      </c>
      <c r="T19" s="76">
        <v>9.3249999999999993</v>
      </c>
      <c r="U19" s="76">
        <v>6.9470000000000001</v>
      </c>
      <c r="V19" s="76">
        <v>3.9620000000000002</v>
      </c>
      <c r="W19" s="76">
        <v>3.468</v>
      </c>
      <c r="X19" s="76">
        <v>7.9599999999999991</v>
      </c>
      <c r="Y19" s="76">
        <v>2.681</v>
      </c>
      <c r="Z19" s="73"/>
      <c r="AA19" s="74">
        <f>SUM(B19:Z19)</f>
        <v>74.951999999999998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13.557</v>
      </c>
      <c r="O22" s="83">
        <f t="shared" si="1"/>
        <v>11.84</v>
      </c>
      <c r="P22" s="83">
        <f t="shared" si="1"/>
        <v>9.0860000000000003</v>
      </c>
      <c r="Q22" s="83">
        <f t="shared" si="1"/>
        <v>4.9670000000000005</v>
      </c>
      <c r="R22" s="83">
        <f t="shared" si="1"/>
        <v>8.7929999999999993</v>
      </c>
      <c r="S22" s="83">
        <f t="shared" si="1"/>
        <v>9.93</v>
      </c>
      <c r="T22" s="83">
        <f t="shared" si="1"/>
        <v>11.116999999999999</v>
      </c>
      <c r="U22" s="83">
        <f t="shared" si="1"/>
        <v>6.9470000000000001</v>
      </c>
      <c r="V22" s="83">
        <f t="shared" si="1"/>
        <v>3.9620000000000002</v>
      </c>
      <c r="W22" s="83">
        <f t="shared" si="1"/>
        <v>3.468</v>
      </c>
      <c r="X22" s="83">
        <f t="shared" si="1"/>
        <v>10.540999999999999</v>
      </c>
      <c r="Y22" s="83">
        <f t="shared" si="1"/>
        <v>7.2309999999999999</v>
      </c>
      <c r="Z22" s="84" t="str">
        <f t="shared" si="1"/>
        <v/>
      </c>
      <c r="AA22" s="85">
        <f>SUM(AA17:AA21)</f>
        <v>101.43899999999999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13.597</v>
      </c>
      <c r="O26" s="72">
        <v>11.88</v>
      </c>
      <c r="P26" s="72">
        <v>9.2059999999999995</v>
      </c>
      <c r="Q26" s="72">
        <v>9.8550000000000004</v>
      </c>
      <c r="R26" s="72">
        <v>9.9730000000000008</v>
      </c>
      <c r="S26" s="72">
        <v>9.93</v>
      </c>
      <c r="T26" s="72">
        <v>11.577</v>
      </c>
      <c r="U26" s="72">
        <v>6.9470000000000001</v>
      </c>
      <c r="V26" s="72">
        <v>4.5199999999999996</v>
      </c>
      <c r="W26" s="72">
        <v>3.6920000000000002</v>
      </c>
      <c r="X26" s="72">
        <v>11.331</v>
      </c>
      <c r="Y26" s="72">
        <v>7.6710000000000003</v>
      </c>
      <c r="Z26" s="73"/>
      <c r="AA26" s="74">
        <f>SUM(B26:Z26)</f>
        <v>110.179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13.597</v>
      </c>
      <c r="O28" s="57">
        <f t="shared" si="2"/>
        <v>11.88</v>
      </c>
      <c r="P28" s="57">
        <f t="shared" si="2"/>
        <v>9.2059999999999995</v>
      </c>
      <c r="Q28" s="57">
        <f t="shared" si="2"/>
        <v>9.8550000000000004</v>
      </c>
      <c r="R28" s="57">
        <f t="shared" si="2"/>
        <v>9.9730000000000008</v>
      </c>
      <c r="S28" s="57">
        <f t="shared" si="2"/>
        <v>9.93</v>
      </c>
      <c r="T28" s="57">
        <f t="shared" si="2"/>
        <v>11.577</v>
      </c>
      <c r="U28" s="57">
        <f t="shared" si="2"/>
        <v>6.9470000000000001</v>
      </c>
      <c r="V28" s="57">
        <f t="shared" si="2"/>
        <v>4.5199999999999996</v>
      </c>
      <c r="W28" s="57">
        <f t="shared" si="2"/>
        <v>3.6920000000000002</v>
      </c>
      <c r="X28" s="57">
        <f t="shared" si="2"/>
        <v>11.331</v>
      </c>
      <c r="Y28" s="57">
        <f t="shared" si="2"/>
        <v>7.6710000000000003</v>
      </c>
      <c r="Z28" s="58" t="str">
        <f t="shared" si="2"/>
        <v/>
      </c>
      <c r="AA28" s="59">
        <f>SUM(AA25:AA27)</f>
        <v>110.179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13.597</v>
      </c>
      <c r="O47" s="83">
        <f t="shared" si="8"/>
        <v>11.879999999999999</v>
      </c>
      <c r="P47" s="83">
        <f t="shared" si="8"/>
        <v>9.2059999999999995</v>
      </c>
      <c r="Q47" s="83">
        <f t="shared" si="8"/>
        <v>9.8550000000000004</v>
      </c>
      <c r="R47" s="83">
        <f t="shared" si="8"/>
        <v>9.972999999999999</v>
      </c>
      <c r="S47" s="83">
        <f t="shared" si="8"/>
        <v>9.93</v>
      </c>
      <c r="T47" s="83">
        <f t="shared" si="8"/>
        <v>11.577</v>
      </c>
      <c r="U47" s="83">
        <f t="shared" si="8"/>
        <v>6.9470000000000001</v>
      </c>
      <c r="V47" s="83">
        <f t="shared" si="8"/>
        <v>4.5200000000000005</v>
      </c>
      <c r="W47" s="83">
        <f t="shared" si="8"/>
        <v>3.6920000000000002</v>
      </c>
      <c r="X47" s="83">
        <f t="shared" si="8"/>
        <v>11.331</v>
      </c>
      <c r="Y47" s="83">
        <f t="shared" si="8"/>
        <v>7.6710000000000003</v>
      </c>
      <c r="Z47" s="84" t="str">
        <f t="shared" si="8"/>
        <v/>
      </c>
      <c r="AA47" s="100">
        <f>SUM(B47:Z47)</f>
        <v>110.179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13.597</v>
      </c>
      <c r="O4" s="18">
        <v>11.879999999999999</v>
      </c>
      <c r="P4" s="18">
        <v>9.2059999999999995</v>
      </c>
      <c r="Q4" s="18">
        <v>9.8550000000000022</v>
      </c>
      <c r="R4" s="18">
        <v>9.9730000000000008</v>
      </c>
      <c r="S4" s="18">
        <v>9.93</v>
      </c>
      <c r="T4" s="18">
        <v>11.577</v>
      </c>
      <c r="U4" s="18">
        <v>6.9470000000000001</v>
      </c>
      <c r="V4" s="18">
        <v>4.5199999999999996</v>
      </c>
      <c r="W4" s="18">
        <v>3.6920000000000002</v>
      </c>
      <c r="X4" s="18">
        <v>11.331</v>
      </c>
      <c r="Y4" s="18">
        <v>7.6710000000000012</v>
      </c>
      <c r="Z4" s="19"/>
      <c r="AA4" s="20">
        <f>SUM(B4:Z4)</f>
        <v>110.179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36.270000000000003</v>
      </c>
      <c r="O7" s="28">
        <v>29</v>
      </c>
      <c r="P7" s="28">
        <v>42.75</v>
      </c>
      <c r="Q7" s="28">
        <v>49.26</v>
      </c>
      <c r="R7" s="28">
        <v>18</v>
      </c>
      <c r="S7" s="28">
        <v>17</v>
      </c>
      <c r="T7" s="28">
        <v>21.75</v>
      </c>
      <c r="U7" s="28">
        <v>5</v>
      </c>
      <c r="V7" s="28">
        <v>14.57</v>
      </c>
      <c r="W7" s="28">
        <v>10.91</v>
      </c>
      <c r="X7" s="28">
        <v>28.44</v>
      </c>
      <c r="Y7" s="28">
        <v>43.27</v>
      </c>
      <c r="Z7" s="29"/>
      <c r="AA7" s="30">
        <v>26.351666666666663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13.186999999999999</v>
      </c>
      <c r="O13" s="52">
        <v>10.905999999999999</v>
      </c>
      <c r="P13" s="52">
        <v>7.6049999999999995</v>
      </c>
      <c r="Q13" s="52">
        <v>4.7690000000000001</v>
      </c>
      <c r="R13" s="52">
        <v>9.963000000000001</v>
      </c>
      <c r="S13" s="52">
        <v>9.8970000000000002</v>
      </c>
      <c r="T13" s="52">
        <v>11.516</v>
      </c>
      <c r="U13" s="52">
        <v>6.8940000000000001</v>
      </c>
      <c r="V13" s="52">
        <v>4.5199999999999996</v>
      </c>
      <c r="W13" s="52">
        <v>3.6920000000000002</v>
      </c>
      <c r="X13" s="52">
        <v>11.331</v>
      </c>
      <c r="Y13" s="52">
        <v>6.0300000000000011</v>
      </c>
      <c r="Z13" s="53"/>
      <c r="AA13" s="54">
        <f>SUM(B13:Z13)</f>
        <v>100.31000000000002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13.186999999999999</v>
      </c>
      <c r="O14" s="57">
        <f t="shared" si="0"/>
        <v>10.905999999999999</v>
      </c>
      <c r="P14" s="57">
        <f t="shared" si="0"/>
        <v>7.6049999999999995</v>
      </c>
      <c r="Q14" s="57">
        <f t="shared" si="0"/>
        <v>4.7690000000000001</v>
      </c>
      <c r="R14" s="57">
        <f t="shared" si="0"/>
        <v>9.963000000000001</v>
      </c>
      <c r="S14" s="57">
        <f t="shared" si="0"/>
        <v>9.8970000000000002</v>
      </c>
      <c r="T14" s="57">
        <f t="shared" si="0"/>
        <v>11.516</v>
      </c>
      <c r="U14" s="57">
        <f t="shared" si="0"/>
        <v>6.8940000000000001</v>
      </c>
      <c r="V14" s="57">
        <f t="shared" si="0"/>
        <v>4.5199999999999996</v>
      </c>
      <c r="W14" s="57">
        <f t="shared" si="0"/>
        <v>3.6920000000000002</v>
      </c>
      <c r="X14" s="57">
        <f t="shared" si="0"/>
        <v>11.331</v>
      </c>
      <c r="Y14" s="57">
        <f t="shared" si="0"/>
        <v>6.0300000000000011</v>
      </c>
      <c r="Z14" s="58" t="str">
        <f t="shared" si="0"/>
        <v/>
      </c>
      <c r="AA14" s="59">
        <f>SUM(AA9:AA13)</f>
        <v>100.31000000000002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0.17299999999999999</v>
      </c>
      <c r="O18" s="72">
        <v>0.13</v>
      </c>
      <c r="P18" s="72">
        <v>3.5999999999999997E-2</v>
      </c>
      <c r="Q18" s="72">
        <v>3.4000000000000002E-2</v>
      </c>
      <c r="R18" s="72">
        <v>0.01</v>
      </c>
      <c r="S18" s="72">
        <v>3.3000000000000002E-2</v>
      </c>
      <c r="T18" s="72">
        <v>6.0999999999999999E-2</v>
      </c>
      <c r="U18" s="72">
        <v>5.2999999999999999E-2</v>
      </c>
      <c r="V18" s="72"/>
      <c r="W18" s="72"/>
      <c r="X18" s="72"/>
      <c r="Y18" s="72"/>
      <c r="Z18" s="73"/>
      <c r="AA18" s="74">
        <f>SUM(B18:Z18)</f>
        <v>0.53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0.23699999999999999</v>
      </c>
      <c r="O19" s="76">
        <v>0.84399999999999997</v>
      </c>
      <c r="P19" s="76">
        <v>1.5649999999999999</v>
      </c>
      <c r="Q19" s="76">
        <v>5.0519999999999996</v>
      </c>
      <c r="R19" s="76"/>
      <c r="S19" s="76"/>
      <c r="T19" s="76"/>
      <c r="U19" s="76"/>
      <c r="V19" s="76"/>
      <c r="W19" s="76"/>
      <c r="X19" s="76"/>
      <c r="Y19" s="76">
        <v>1.641</v>
      </c>
      <c r="Z19" s="73"/>
      <c r="AA19" s="74">
        <f>SUM(B19:Z19)</f>
        <v>9.3389999999999986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0.41</v>
      </c>
      <c r="O22" s="83">
        <f t="shared" si="1"/>
        <v>0.97399999999999998</v>
      </c>
      <c r="P22" s="83">
        <f t="shared" si="1"/>
        <v>1.601</v>
      </c>
      <c r="Q22" s="83">
        <f t="shared" si="1"/>
        <v>5.0859999999999994</v>
      </c>
      <c r="R22" s="83">
        <f t="shared" si="1"/>
        <v>0.01</v>
      </c>
      <c r="S22" s="83">
        <f t="shared" si="1"/>
        <v>3.3000000000000002E-2</v>
      </c>
      <c r="T22" s="83">
        <f t="shared" si="1"/>
        <v>6.0999999999999999E-2</v>
      </c>
      <c r="U22" s="83">
        <f t="shared" si="1"/>
        <v>5.2999999999999999E-2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1.641</v>
      </c>
      <c r="Z22" s="84">
        <f t="shared" si="1"/>
        <v>0</v>
      </c>
      <c r="AA22" s="85">
        <f t="shared" si="1"/>
        <v>9.868999999999998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13.597</v>
      </c>
      <c r="O26" s="72">
        <v>11.88</v>
      </c>
      <c r="P26" s="72">
        <v>9.2059999999999995</v>
      </c>
      <c r="Q26" s="72">
        <v>9.8550000000000004</v>
      </c>
      <c r="R26" s="72">
        <v>9.9730000000000008</v>
      </c>
      <c r="S26" s="72">
        <v>9.93</v>
      </c>
      <c r="T26" s="72">
        <v>11.577</v>
      </c>
      <c r="U26" s="72">
        <v>6.9470000000000001</v>
      </c>
      <c r="V26" s="72">
        <v>4.5199999999999996</v>
      </c>
      <c r="W26" s="72">
        <v>3.6920000000000002</v>
      </c>
      <c r="X26" s="72">
        <v>11.331</v>
      </c>
      <c r="Y26" s="72">
        <v>7.6710000000000003</v>
      </c>
      <c r="Z26" s="73"/>
      <c r="AA26" s="74">
        <f>SUM(B26:Z26)</f>
        <v>110.179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13.597</v>
      </c>
      <c r="O28" s="57">
        <f t="shared" si="2"/>
        <v>11.88</v>
      </c>
      <c r="P28" s="57">
        <f t="shared" si="2"/>
        <v>9.2059999999999995</v>
      </c>
      <c r="Q28" s="57">
        <f t="shared" si="2"/>
        <v>9.8550000000000004</v>
      </c>
      <c r="R28" s="57">
        <f t="shared" si="2"/>
        <v>9.9730000000000008</v>
      </c>
      <c r="S28" s="57">
        <f t="shared" si="2"/>
        <v>9.93</v>
      </c>
      <c r="T28" s="57">
        <f t="shared" si="2"/>
        <v>11.577</v>
      </c>
      <c r="U28" s="57">
        <f t="shared" si="2"/>
        <v>6.9470000000000001</v>
      </c>
      <c r="V28" s="57">
        <f t="shared" si="2"/>
        <v>4.5199999999999996</v>
      </c>
      <c r="W28" s="57">
        <f t="shared" si="2"/>
        <v>3.6920000000000002</v>
      </c>
      <c r="X28" s="57">
        <f t="shared" si="2"/>
        <v>11.331</v>
      </c>
      <c r="Y28" s="57">
        <f t="shared" si="2"/>
        <v>7.6710000000000003</v>
      </c>
      <c r="Z28" s="58">
        <f t="shared" si="2"/>
        <v>0</v>
      </c>
      <c r="AA28" s="59">
        <f t="shared" si="2"/>
        <v>110.179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13.597</v>
      </c>
      <c r="O47" s="83">
        <f t="shared" si="8"/>
        <v>11.879999999999999</v>
      </c>
      <c r="P47" s="83">
        <f t="shared" si="8"/>
        <v>9.2059999999999995</v>
      </c>
      <c r="Q47" s="83">
        <f t="shared" si="8"/>
        <v>9.8550000000000004</v>
      </c>
      <c r="R47" s="83">
        <f t="shared" si="8"/>
        <v>9.9730000000000008</v>
      </c>
      <c r="S47" s="83">
        <f t="shared" si="8"/>
        <v>9.93</v>
      </c>
      <c r="T47" s="83">
        <f t="shared" si="8"/>
        <v>11.577</v>
      </c>
      <c r="U47" s="83">
        <f t="shared" si="8"/>
        <v>6.9470000000000001</v>
      </c>
      <c r="V47" s="83">
        <f t="shared" si="8"/>
        <v>4.5199999999999996</v>
      </c>
      <c r="W47" s="83">
        <f t="shared" si="8"/>
        <v>3.6920000000000002</v>
      </c>
      <c r="X47" s="83">
        <f t="shared" si="8"/>
        <v>11.331</v>
      </c>
      <c r="Y47" s="83">
        <f t="shared" si="8"/>
        <v>7.6710000000000012</v>
      </c>
      <c r="Z47" s="84">
        <f t="shared" si="8"/>
        <v>0</v>
      </c>
      <c r="AA47" s="100">
        <f>SUM(B47:Z47)</f>
        <v>110.179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2021-02-05T09:24:15Z</dcterms:created>
  <dcterms:modified xsi:type="dcterms:W3CDTF">2021-02-05T09:24:15Z</dcterms:modified>
</cp:coreProperties>
</file>