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[1]SPOT_Orders_OverView_01!$A$20:$A$32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<sst xmlns="http://schemas.openxmlformats.org/spreadsheetml/2006/main" count="110" uniqueCount="50">
  <si>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03/02/2021 11:21:11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</si>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</sst>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4">
                  <c:v>8.3049999999999997</c:v>
                </c:pt>
                <c:pt idx="15">
                  <c:v>20.283999999999999</c:v>
                </c:pt>
                <c:pt idx="16">
                  <c:v>8.734</c:v>
                </c:pt>
                <c:pt idx="17">
                  <c:v>12.219000000000001</c:v>
                </c:pt>
                <c:pt idx="18">
                  <c:v>12.093</c:v>
                </c:pt>
                <c:pt idx="19">
                  <c:v>6.3249999999999993</c:v>
                </c:pt>
                <c:pt idx="20">
                  <c:v>18.745999999999999</c:v>
                </c:pt>
                <c:pt idx="21">
                  <c:v>5.4160000000000004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12.674999999999999</c:v>
                </c:pt>
                <c:pt idx="13">
                  <c:v>11.053000000000001</c:v>
                </c:pt>
                <c:pt idx="14">
                  <c:v>10.966000000000001</c:v>
                </c:pt>
                <c:pt idx="15">
                  <c:v>11.521000000000001</c:v>
                </c:pt>
                <c:pt idx="16">
                  <c:v>10.115</c:v>
                </c:pt>
                <c:pt idx="17">
                  <c:v>9.1719999999999988</c:v>
                </c:pt>
                <c:pt idx="18">
                  <c:v>10.497000000000002</c:v>
                </c:pt>
                <c:pt idx="19">
                  <c:v>10.006</c:v>
                </c:pt>
                <c:pt idx="20">
                  <c:v>0.82499999999999996</c:v>
                </c:pt>
                <c:pt idx="21">
                  <c:v>4.4409999999999998</c:v>
                </c:pt>
                <c:pt idx="22">
                  <c:v>13.424000000000001</c:v>
                </c:pt>
                <c:pt idx="23">
                  <c:v>7.3860000000000001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16412504"/>
        <c:axId val="3164128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14.865</c:v>
                </c:pt>
                <c:pt idx="13">
                  <c:v>14.343</c:v>
                </c:pt>
                <c:pt idx="14">
                  <c:v>22.561</c:v>
                </c:pt>
                <c:pt idx="15">
                  <c:v>35.094999999999999</c:v>
                </c:pt>
                <c:pt idx="16">
                  <c:v>21.038999999999998</c:v>
                </c:pt>
                <c:pt idx="17">
                  <c:v>23.541</c:v>
                </c:pt>
                <c:pt idx="18">
                  <c:v>24.74</c:v>
                </c:pt>
                <c:pt idx="19">
                  <c:v>18.636000000000003</c:v>
                </c:pt>
                <c:pt idx="20">
                  <c:v>22.898999999999997</c:v>
                </c:pt>
                <c:pt idx="21">
                  <c:v>13.363</c:v>
                </c:pt>
                <c:pt idx="22">
                  <c:v>16.239999999999998</c:v>
                </c:pt>
                <c:pt idx="23">
                  <c:v>8.5850000000000009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6412504"/>
        <c:axId val="3164128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51.49</c:v>
                </c:pt>
                <c:pt idx="13">
                  <c:v>50.68</c:v>
                </c:pt>
                <c:pt idx="14">
                  <c:v>54.84</c:v>
                </c:pt>
                <c:pt idx="15">
                  <c:v>55.69</c:v>
                </c:pt>
                <c:pt idx="16">
                  <c:v>63.53</c:v>
                </c:pt>
                <c:pt idx="17">
                  <c:v>70</c:v>
                </c:pt>
                <c:pt idx="18">
                  <c:v>66.7</c:v>
                </c:pt>
                <c:pt idx="19">
                  <c:v>63.23</c:v>
                </c:pt>
                <c:pt idx="20">
                  <c:v>57.11</c:v>
                </c:pt>
                <c:pt idx="21">
                  <c:v>55.55</c:v>
                </c:pt>
                <c:pt idx="22">
                  <c:v>52.1</c:v>
                </c:pt>
                <c:pt idx="23">
                  <c:v>41.6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6413680"/>
        <c:axId val="316413288"/>
      </c:lineChart>
      <c:catAx>
        <c:axId val="316412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6412896"/>
        <c:crosses val="autoZero"/>
        <c:auto val="1"/>
        <c:lblAlgn val="ctr"/>
        <c:lblOffset val="100"/>
        <c:noMultiLvlLbl val="0"/>
      </c:catAx>
      <c:valAx>
        <c:axId val="316412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6412504"/>
        <c:crosses val="autoZero"/>
        <c:crossBetween val="between"/>
      </c:valAx>
      <c:valAx>
        <c:axId val="316413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6413680"/>
        <c:crosses val="max"/>
        <c:crossBetween val="between"/>
      </c:valAx>
      <c:catAx>
        <c:axId val="3164136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6413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44230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92.122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112.08100000000002</v>
          </cell>
        </row>
        <row r="31">
          <cell r="C31">
            <v>27.139999999999993</v>
          </cell>
        </row>
        <row r="32">
          <cell r="C32">
            <v>2.835</v>
          </cell>
        </row>
        <row r="33">
          <cell r="C33">
            <v>1.7290000000000001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142.761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93.146000000000001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51.49</v>
          </cell>
          <cell r="O7">
            <v>50.68</v>
          </cell>
          <cell r="P7">
            <v>54.84</v>
          </cell>
          <cell r="Q7">
            <v>55.69</v>
          </cell>
          <cell r="R7">
            <v>63.53</v>
          </cell>
          <cell r="S7">
            <v>70</v>
          </cell>
          <cell r="T7">
            <v>66.7</v>
          </cell>
          <cell r="U7">
            <v>63.23</v>
          </cell>
          <cell r="V7">
            <v>57.11</v>
          </cell>
          <cell r="W7">
            <v>55.55</v>
          </cell>
          <cell r="X7">
            <v>52.1</v>
          </cell>
          <cell r="Y7">
            <v>41.6</v>
          </cell>
        </row>
        <row r="37">
          <cell r="P37">
            <v>8.3049999999999997</v>
          </cell>
          <cell r="Q37">
            <v>20.283999999999999</v>
          </cell>
          <cell r="R37">
            <v>5.44</v>
          </cell>
          <cell r="S37">
            <v>8.1460000000000008</v>
          </cell>
          <cell r="T37">
            <v>8.0619999999999994</v>
          </cell>
          <cell r="U37">
            <v>3.1629999999999998</v>
          </cell>
          <cell r="V37">
            <v>10.122999999999999</v>
          </cell>
          <cell r="W37">
            <v>5.4160000000000004</v>
          </cell>
        </row>
        <row r="38">
          <cell r="R38">
            <v>3.294</v>
          </cell>
          <cell r="S38">
            <v>4.0730000000000004</v>
          </cell>
          <cell r="T38">
            <v>4.0309999999999997</v>
          </cell>
          <cell r="U38">
            <v>3.1619999999999999</v>
          </cell>
          <cell r="V38">
            <v>8.6229999999999993</v>
          </cell>
        </row>
        <row r="59">
          <cell r="N59">
            <v>12.674999999999999</v>
          </cell>
          <cell r="O59">
            <v>11.053000000000001</v>
          </cell>
          <cell r="P59">
            <v>10.966000000000001</v>
          </cell>
          <cell r="Q59">
            <v>11.521000000000001</v>
          </cell>
          <cell r="R59">
            <v>10.115</v>
          </cell>
          <cell r="S59">
            <v>9.1719999999999988</v>
          </cell>
          <cell r="T59">
            <v>10.497000000000002</v>
          </cell>
          <cell r="U59">
            <v>10.006</v>
          </cell>
          <cell r="V59">
            <v>0.82499999999999996</v>
          </cell>
          <cell r="W59">
            <v>4.4409999999999998</v>
          </cell>
          <cell r="X59">
            <v>13.424000000000001</v>
          </cell>
          <cell r="Y59">
            <v>7.3860000000000001</v>
          </cell>
        </row>
        <row r="64">
          <cell r="N64">
            <v>2.19</v>
          </cell>
          <cell r="O64">
            <v>3.29</v>
          </cell>
          <cell r="P64">
            <v>3.29</v>
          </cell>
          <cell r="Q64">
            <v>3.29</v>
          </cell>
          <cell r="R64">
            <v>2.19</v>
          </cell>
          <cell r="S64">
            <v>2.15</v>
          </cell>
          <cell r="T64">
            <v>2.15</v>
          </cell>
          <cell r="U64">
            <v>2.15</v>
          </cell>
          <cell r="V64">
            <v>2.15</v>
          </cell>
          <cell r="W64">
            <v>2.15</v>
          </cell>
          <cell r="X64">
            <v>2.14</v>
          </cell>
        </row>
        <row r="65">
          <cell r="V65">
            <v>0.78600000000000003</v>
          </cell>
          <cell r="W65">
            <v>0.71799999999999997</v>
          </cell>
          <cell r="X65">
            <v>0.67600000000000005</v>
          </cell>
          <cell r="Y65">
            <v>0.65500000000000003</v>
          </cell>
        </row>
        <row r="66">
          <cell r="U66">
            <v>0.155</v>
          </cell>
          <cell r="V66">
            <v>0.39200000000000002</v>
          </cell>
          <cell r="W66">
            <v>0.63800000000000001</v>
          </cell>
          <cell r="Y66">
            <v>0.54400000000000004</v>
          </cell>
        </row>
      </sheetData>
      <sheetData sheetId="17">
        <row r="59">
          <cell r="O59">
            <v>0.75</v>
          </cell>
          <cell r="P59">
            <v>6.44</v>
          </cell>
          <cell r="Q59">
            <v>17.655000000000001</v>
          </cell>
          <cell r="R59">
            <v>7.8410000000000002</v>
          </cell>
          <cell r="S59">
            <v>9.4619999999999997</v>
          </cell>
          <cell r="T59">
            <v>16.407999999999998</v>
          </cell>
          <cell r="U59">
            <v>12.57</v>
          </cell>
          <cell r="V59">
            <v>15.02</v>
          </cell>
          <cell r="W59">
            <v>7</v>
          </cell>
        </row>
        <row r="66">
          <cell r="N66">
            <v>14.865</v>
          </cell>
          <cell r="O66">
            <v>13.593</v>
          </cell>
          <cell r="P66">
            <v>16.120999999999999</v>
          </cell>
          <cell r="Q66">
            <v>17.439999999999998</v>
          </cell>
          <cell r="R66">
            <v>13.198</v>
          </cell>
          <cell r="S66">
            <v>14.079000000000001</v>
          </cell>
          <cell r="T66">
            <v>8.3320000000000007</v>
          </cell>
          <cell r="U66">
            <v>6.0659999999999998</v>
          </cell>
          <cell r="V66">
            <v>7.8790000000000004</v>
          </cell>
          <cell r="W66">
            <v>6.3629999999999995</v>
          </cell>
          <cell r="X66">
            <v>16.239999999999998</v>
          </cell>
          <cell r="Y66">
            <v>8.5850000000000009</v>
          </cell>
        </row>
      </sheetData>
      <sheetData sheetId="18">
        <row r="7">
          <cell r="N7">
            <v>51.49</v>
          </cell>
          <cell r="O7">
            <v>50.68</v>
          </cell>
          <cell r="P7">
            <v>54.84</v>
          </cell>
          <cell r="Q7">
            <v>55.69</v>
          </cell>
          <cell r="R7">
            <v>63.53</v>
          </cell>
          <cell r="S7">
            <v>70</v>
          </cell>
          <cell r="T7">
            <v>66.7</v>
          </cell>
          <cell r="U7">
            <v>63.23</v>
          </cell>
          <cell r="V7">
            <v>57.11</v>
          </cell>
          <cell r="W7">
            <v>55.55</v>
          </cell>
          <cell r="X7">
            <v>52.1</v>
          </cell>
          <cell r="Y7">
            <v>41.6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EPA_THESS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KEN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VOLTERRA</v>
          </cell>
        </row>
        <row r="29">
          <cell r="A29" t="str">
            <v>VOLTON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44222</v>
          </cell>
        </row>
        <row r="4">
          <cell r="B4">
            <v>44222</v>
          </cell>
        </row>
        <row r="5">
          <cell r="B5">
            <v>44222</v>
          </cell>
        </row>
        <row r="6">
          <cell r="B6">
            <v>44222</v>
          </cell>
        </row>
        <row r="7">
          <cell r="B7">
            <v>44222</v>
          </cell>
        </row>
        <row r="8">
          <cell r="B8">
            <v>44222</v>
          </cell>
        </row>
        <row r="9">
          <cell r="B9">
            <v>44222</v>
          </cell>
        </row>
        <row r="10">
          <cell r="B10">
            <v>44222</v>
          </cell>
        </row>
        <row r="11">
          <cell r="B11">
            <v>44222</v>
          </cell>
        </row>
        <row r="12">
          <cell r="B12">
            <v>44222</v>
          </cell>
        </row>
        <row r="13">
          <cell r="B13">
            <v>44222</v>
          </cell>
        </row>
        <row r="14">
          <cell r="B14">
            <v>44222</v>
          </cell>
        </row>
        <row r="15">
          <cell r="B15">
            <v>44222</v>
          </cell>
        </row>
        <row r="16">
          <cell r="B16">
            <v>44222</v>
          </cell>
        </row>
      </sheetData>
      <sheetData sheetId="41">
        <row r="2">
          <cell r="C2">
            <v>44232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579.17060000000004</v>
          </cell>
          <cell r="J12">
            <v>579.17100000000005</v>
          </cell>
          <cell r="K12">
            <v>579.17100000000005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273.18299999999999</v>
          </cell>
          <cell r="J13">
            <v>273.18299999999999</v>
          </cell>
          <cell r="K13">
            <v>273.18299999999999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174.3818</v>
          </cell>
          <cell r="J25">
            <v>174.38200000000001</v>
          </cell>
          <cell r="K25">
            <v>174.38200000000001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44227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NO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14.865</v>
      </c>
      <c r="O4" s="18">
        <v>14.343</v>
      </c>
      <c r="P4" s="18">
        <v>22.561</v>
      </c>
      <c r="Q4" s="18">
        <v>35.094999999999999</v>
      </c>
      <c r="R4" s="18">
        <v>21.039000000000001</v>
      </c>
      <c r="S4" s="18">
        <v>23.541</v>
      </c>
      <c r="T4" s="18">
        <v>24.74</v>
      </c>
      <c r="U4" s="18">
        <v>18.635999999999999</v>
      </c>
      <c r="V4" s="18">
        <v>22.898999999999997</v>
      </c>
      <c r="W4" s="18">
        <v>13.362999999999998</v>
      </c>
      <c r="X4" s="18">
        <v>16.239999999999998</v>
      </c>
      <c r="Y4" s="18">
        <v>8.5850000000000009</v>
      </c>
      <c r="Z4" s="19"/>
      <c r="AA4" s="20">
        <f>SUM(B4:Z4)</f>
        <v>235.90700000000004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51.49</v>
      </c>
      <c r="O7" s="28">
        <v>50.68</v>
      </c>
      <c r="P7" s="28">
        <v>54.84</v>
      </c>
      <c r="Q7" s="28">
        <v>55.69</v>
      </c>
      <c r="R7" s="28">
        <v>63.53</v>
      </c>
      <c r="S7" s="28">
        <v>70</v>
      </c>
      <c r="T7" s="28">
        <v>66.7</v>
      </c>
      <c r="U7" s="28">
        <v>63.23</v>
      </c>
      <c r="V7" s="28">
        <v>57.11</v>
      </c>
      <c r="W7" s="28">
        <v>55.55</v>
      </c>
      <c r="X7" s="28">
        <v>52.1</v>
      </c>
      <c r="Y7" s="28">
        <v>41.6</v>
      </c>
      <c r="Z7" s="29"/>
      <c r="AA7" s="30">
        <f>IF(SUM(GR_MAINLAND_MCP_SUM_SELL)&lt;&gt;0,AVERAGEIF(GR_MAINLAND_MCP_SUM_SELL,"&lt;&gt;"""),"")</f>
        <v>56.876666666666665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>
        <v>8.3049999999999997</v>
      </c>
      <c r="Q11" s="47">
        <v>20.283999999999999</v>
      </c>
      <c r="R11" s="47">
        <v>8.734</v>
      </c>
      <c r="S11" s="47">
        <v>12.219000000000001</v>
      </c>
      <c r="T11" s="47">
        <v>12.093</v>
      </c>
      <c r="U11" s="47">
        <v>6.3249999999999993</v>
      </c>
      <c r="V11" s="47">
        <v>18.745999999999999</v>
      </c>
      <c r="W11" s="47">
        <v>5.4160000000000004</v>
      </c>
      <c r="X11" s="47"/>
      <c r="Y11" s="47"/>
      <c r="Z11" s="48"/>
      <c r="AA11" s="49">
        <f>SUM(B11:Z11)</f>
        <v>92.122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12.674999999999999</v>
      </c>
      <c r="O13" s="52">
        <v>11.053000000000001</v>
      </c>
      <c r="P13" s="52">
        <v>10.966000000000001</v>
      </c>
      <c r="Q13" s="52">
        <v>11.521000000000001</v>
      </c>
      <c r="R13" s="52">
        <v>10.115</v>
      </c>
      <c r="S13" s="52">
        <v>9.1719999999999988</v>
      </c>
      <c r="T13" s="52">
        <v>10.497000000000002</v>
      </c>
      <c r="U13" s="52">
        <v>10.006</v>
      </c>
      <c r="V13" s="52">
        <v>0.82499999999999996</v>
      </c>
      <c r="W13" s="52">
        <v>4.4409999999999998</v>
      </c>
      <c r="X13" s="52">
        <v>13.424000000000001</v>
      </c>
      <c r="Y13" s="52">
        <v>7.3860000000000001</v>
      </c>
      <c r="Z13" s="53"/>
      <c r="AA13" s="54">
        <f>SUM(B13:Z13)</f>
        <v>112.08100000000002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12.674999999999999</v>
      </c>
      <c r="O14" s="57">
        <f t="shared" si="0"/>
        <v>11.053000000000001</v>
      </c>
      <c r="P14" s="57">
        <f t="shared" si="0"/>
        <v>19.271000000000001</v>
      </c>
      <c r="Q14" s="57">
        <f t="shared" si="0"/>
        <v>31.805</v>
      </c>
      <c r="R14" s="57">
        <f t="shared" si="0"/>
        <v>18.849</v>
      </c>
      <c r="S14" s="57">
        <f t="shared" si="0"/>
        <v>21.390999999999998</v>
      </c>
      <c r="T14" s="57">
        <f t="shared" si="0"/>
        <v>22.590000000000003</v>
      </c>
      <c r="U14" s="57">
        <f t="shared" si="0"/>
        <v>16.331</v>
      </c>
      <c r="V14" s="57">
        <f t="shared" si="0"/>
        <v>19.570999999999998</v>
      </c>
      <c r="W14" s="57">
        <f t="shared" si="0"/>
        <v>9.8569999999999993</v>
      </c>
      <c r="X14" s="57">
        <f t="shared" si="0"/>
        <v>13.424000000000001</v>
      </c>
      <c r="Y14" s="57">
        <f t="shared" si="0"/>
        <v>7.3860000000000001</v>
      </c>
      <c r="Z14" s="58" t="str">
        <f t="shared" si="0"/>
        <v/>
      </c>
      <c r="AA14" s="59">
        <f>SUM(AA9:AA13)</f>
        <v>204.20300000000003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2.19</v>
      </c>
      <c r="O17" s="67">
        <v>3.29</v>
      </c>
      <c r="P17" s="67">
        <v>3.29</v>
      </c>
      <c r="Q17" s="67">
        <v>3.29</v>
      </c>
      <c r="R17" s="67">
        <v>2.19</v>
      </c>
      <c r="S17" s="67">
        <v>2.15</v>
      </c>
      <c r="T17" s="67">
        <v>2.15</v>
      </c>
      <c r="U17" s="67">
        <v>2.15</v>
      </c>
      <c r="V17" s="67">
        <v>2.15</v>
      </c>
      <c r="W17" s="67">
        <v>2.15</v>
      </c>
      <c r="X17" s="67">
        <v>2.14</v>
      </c>
      <c r="Y17" s="67"/>
      <c r="Z17" s="68"/>
      <c r="AA17" s="69">
        <f>SUM(B17:Z17)</f>
        <v>27.139999999999993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>
        <v>0.78600000000000003</v>
      </c>
      <c r="W18" s="72">
        <v>0.71799999999999997</v>
      </c>
      <c r="X18" s="72">
        <v>0.67600000000000005</v>
      </c>
      <c r="Y18" s="72">
        <v>0.65500000000000003</v>
      </c>
      <c r="Z18" s="73"/>
      <c r="AA18" s="74">
        <f>SUM(B18:Z18)</f>
        <v>2.835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>
        <v>0.155</v>
      </c>
      <c r="V19" s="76">
        <v>0.39200000000000002</v>
      </c>
      <c r="W19" s="76">
        <v>0.63800000000000001</v>
      </c>
      <c r="X19" s="76"/>
      <c r="Y19" s="76">
        <v>0.54400000000000004</v>
      </c>
      <c r="Z19" s="73"/>
      <c r="AA19" s="74">
        <f>SUM(B19:Z19)</f>
        <v>1.7290000000000001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2.19</v>
      </c>
      <c r="O22" s="83">
        <f t="shared" si="1"/>
        <v>3.29</v>
      </c>
      <c r="P22" s="83">
        <f t="shared" si="1"/>
        <v>3.29</v>
      </c>
      <c r="Q22" s="83">
        <f t="shared" si="1"/>
        <v>3.29</v>
      </c>
      <c r="R22" s="83">
        <f t="shared" si="1"/>
        <v>2.19</v>
      </c>
      <c r="S22" s="83">
        <f t="shared" si="1"/>
        <v>2.15</v>
      </c>
      <c r="T22" s="83">
        <f t="shared" si="1"/>
        <v>2.15</v>
      </c>
      <c r="U22" s="83">
        <f t="shared" si="1"/>
        <v>2.3049999999999997</v>
      </c>
      <c r="V22" s="83">
        <f t="shared" si="1"/>
        <v>3.3279999999999998</v>
      </c>
      <c r="W22" s="83">
        <f t="shared" si="1"/>
        <v>3.5059999999999998</v>
      </c>
      <c r="X22" s="83">
        <f t="shared" si="1"/>
        <v>2.8160000000000003</v>
      </c>
      <c r="Y22" s="83">
        <f t="shared" si="1"/>
        <v>1.1990000000000001</v>
      </c>
      <c r="Z22" s="84" t="str">
        <f t="shared" si="1"/>
        <v/>
      </c>
      <c r="AA22" s="85">
        <f>SUM(AA17:AA21)</f>
        <v>31.703999999999994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14.865</v>
      </c>
      <c r="O26" s="72">
        <v>14.343</v>
      </c>
      <c r="P26" s="72">
        <v>22.561</v>
      </c>
      <c r="Q26" s="72">
        <v>35.094999999999999</v>
      </c>
      <c r="R26" s="72">
        <v>21.039000000000001</v>
      </c>
      <c r="S26" s="72">
        <v>23.541</v>
      </c>
      <c r="T26" s="72">
        <v>24.74</v>
      </c>
      <c r="U26" s="72">
        <v>18.635999999999999</v>
      </c>
      <c r="V26" s="72">
        <v>22.899000000000001</v>
      </c>
      <c r="W26" s="72">
        <v>13.363</v>
      </c>
      <c r="X26" s="72">
        <v>16.239999999999998</v>
      </c>
      <c r="Y26" s="72">
        <v>8.5850000000000009</v>
      </c>
      <c r="Z26" s="73"/>
      <c r="AA26" s="74">
        <f>SUM(B26:Z26)</f>
        <v>235.90700000000004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14.865</v>
      </c>
      <c r="O28" s="57">
        <f t="shared" si="2"/>
        <v>14.343</v>
      </c>
      <c r="P28" s="57">
        <f t="shared" si="2"/>
        <v>22.561</v>
      </c>
      <c r="Q28" s="57">
        <f t="shared" si="2"/>
        <v>35.094999999999999</v>
      </c>
      <c r="R28" s="57">
        <f t="shared" si="2"/>
        <v>21.039000000000001</v>
      </c>
      <c r="S28" s="57">
        <f t="shared" si="2"/>
        <v>23.541</v>
      </c>
      <c r="T28" s="57">
        <f t="shared" si="2"/>
        <v>24.74</v>
      </c>
      <c r="U28" s="57">
        <f t="shared" si="2"/>
        <v>18.635999999999999</v>
      </c>
      <c r="V28" s="57">
        <f t="shared" si="2"/>
        <v>22.899000000000001</v>
      </c>
      <c r="W28" s="57">
        <f t="shared" si="2"/>
        <v>13.363</v>
      </c>
      <c r="X28" s="57">
        <f t="shared" si="2"/>
        <v>16.239999999999998</v>
      </c>
      <c r="Y28" s="57">
        <f t="shared" si="2"/>
        <v>8.5850000000000009</v>
      </c>
      <c r="Z28" s="58" t="str">
        <f t="shared" si="2"/>
        <v/>
      </c>
      <c r="AA28" s="59">
        <f>SUM(AA25:AA27)</f>
        <v>235.90700000000004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14.864999999999998</v>
      </c>
      <c r="O47" s="83">
        <f t="shared" si="8"/>
        <v>14.343</v>
      </c>
      <c r="P47" s="83">
        <f t="shared" si="8"/>
        <v>22.561</v>
      </c>
      <c r="Q47" s="83">
        <f t="shared" si="8"/>
        <v>35.094999999999999</v>
      </c>
      <c r="R47" s="83">
        <f t="shared" si="8"/>
        <v>21.039000000000001</v>
      </c>
      <c r="S47" s="83">
        <f t="shared" si="8"/>
        <v>23.540999999999997</v>
      </c>
      <c r="T47" s="83">
        <f t="shared" si="8"/>
        <v>24.740000000000002</v>
      </c>
      <c r="U47" s="83">
        <f t="shared" si="8"/>
        <v>18.635999999999999</v>
      </c>
      <c r="V47" s="83">
        <f t="shared" si="8"/>
        <v>22.898999999999997</v>
      </c>
      <c r="W47" s="83">
        <f t="shared" si="8"/>
        <v>13.363</v>
      </c>
      <c r="X47" s="83">
        <f t="shared" si="8"/>
        <v>16.240000000000002</v>
      </c>
      <c r="Y47" s="83">
        <f t="shared" si="8"/>
        <v>8.5850000000000009</v>
      </c>
      <c r="Z47" s="84" t="str">
        <f t="shared" si="8"/>
        <v/>
      </c>
      <c r="AA47" s="100">
        <f>SUM(B47:Z47)</f>
        <v>235.90700000000004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44230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14.865</v>
      </c>
      <c r="O4" s="18">
        <v>14.343</v>
      </c>
      <c r="P4" s="18">
        <v>22.561</v>
      </c>
      <c r="Q4" s="18">
        <v>35.094999999999999</v>
      </c>
      <c r="R4" s="18">
        <v>21.038999999999998</v>
      </c>
      <c r="S4" s="18">
        <v>23.541</v>
      </c>
      <c r="T4" s="18">
        <v>24.74</v>
      </c>
      <c r="U4" s="18">
        <v>18.636000000000003</v>
      </c>
      <c r="V4" s="18">
        <v>22.898999999999997</v>
      </c>
      <c r="W4" s="18">
        <v>13.363</v>
      </c>
      <c r="X4" s="18">
        <v>16.239999999999998</v>
      </c>
      <c r="Y4" s="18">
        <v>8.5850000000000009</v>
      </c>
      <c r="Z4" s="19"/>
      <c r="AA4" s="20">
        <f>SUM(B4:Z4)</f>
        <v>235.90700000000004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51.49</v>
      </c>
      <c r="O7" s="28">
        <v>50.68</v>
      </c>
      <c r="P7" s="28">
        <v>54.84</v>
      </c>
      <c r="Q7" s="28">
        <v>55.69</v>
      </c>
      <c r="R7" s="28">
        <v>63.53</v>
      </c>
      <c r="S7" s="28">
        <v>70</v>
      </c>
      <c r="T7" s="28">
        <v>66.7</v>
      </c>
      <c r="U7" s="28">
        <v>63.23</v>
      </c>
      <c r="V7" s="28">
        <v>57.11</v>
      </c>
      <c r="W7" s="28">
        <v>55.55</v>
      </c>
      <c r="X7" s="28">
        <v>52.1</v>
      </c>
      <c r="Y7" s="28">
        <v>41.6</v>
      </c>
      <c r="Z7" s="29"/>
      <c r="AA7" s="30">
        <v>56.876666666666665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>
        <v>0.75</v>
      </c>
      <c r="P13" s="52">
        <v>6.44</v>
      </c>
      <c r="Q13" s="52">
        <v>17.655000000000001</v>
      </c>
      <c r="R13" s="52">
        <v>7.8410000000000002</v>
      </c>
      <c r="S13" s="52">
        <v>9.4619999999999997</v>
      </c>
      <c r="T13" s="52">
        <v>16.407999999999998</v>
      </c>
      <c r="U13" s="52">
        <v>12.57</v>
      </c>
      <c r="V13" s="52">
        <v>15.02</v>
      </c>
      <c r="W13" s="52">
        <v>7</v>
      </c>
      <c r="X13" s="52"/>
      <c r="Y13" s="52"/>
      <c r="Z13" s="53"/>
      <c r="AA13" s="54">
        <f>SUM(B13:Z13)</f>
        <v>93.146000000000001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0.75</v>
      </c>
      <c r="P14" s="57">
        <f t="shared" si="0"/>
        <v>6.44</v>
      </c>
      <c r="Q14" s="57">
        <f t="shared" si="0"/>
        <v>17.655000000000001</v>
      </c>
      <c r="R14" s="57">
        <f t="shared" si="0"/>
        <v>7.8410000000000002</v>
      </c>
      <c r="S14" s="57">
        <f t="shared" si="0"/>
        <v>9.4619999999999997</v>
      </c>
      <c r="T14" s="57">
        <f t="shared" si="0"/>
        <v>16.407999999999998</v>
      </c>
      <c r="U14" s="57">
        <f t="shared" si="0"/>
        <v>12.57</v>
      </c>
      <c r="V14" s="57">
        <f t="shared" si="0"/>
        <v>15.02</v>
      </c>
      <c r="W14" s="57">
        <f t="shared" si="0"/>
        <v>7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93.146000000000001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14.865</v>
      </c>
      <c r="O19" s="76">
        <v>13.593</v>
      </c>
      <c r="P19" s="76">
        <v>16.120999999999999</v>
      </c>
      <c r="Q19" s="76">
        <v>17.439999999999998</v>
      </c>
      <c r="R19" s="76">
        <v>13.198</v>
      </c>
      <c r="S19" s="76">
        <v>14.079000000000001</v>
      </c>
      <c r="T19" s="76">
        <v>8.3320000000000007</v>
      </c>
      <c r="U19" s="76">
        <v>6.0659999999999998</v>
      </c>
      <c r="V19" s="76">
        <v>7.8790000000000004</v>
      </c>
      <c r="W19" s="76">
        <v>6.3629999999999995</v>
      </c>
      <c r="X19" s="76">
        <v>16.239999999999998</v>
      </c>
      <c r="Y19" s="76">
        <v>8.5850000000000009</v>
      </c>
      <c r="Z19" s="73"/>
      <c r="AA19" s="74">
        <f>SUM(B19:Z19)</f>
        <v>142.761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14.865</v>
      </c>
      <c r="O22" s="83">
        <f t="shared" si="1"/>
        <v>13.593</v>
      </c>
      <c r="P22" s="83">
        <f t="shared" si="1"/>
        <v>16.120999999999999</v>
      </c>
      <c r="Q22" s="83">
        <f t="shared" si="1"/>
        <v>17.439999999999998</v>
      </c>
      <c r="R22" s="83">
        <f t="shared" si="1"/>
        <v>13.198</v>
      </c>
      <c r="S22" s="83">
        <f t="shared" si="1"/>
        <v>14.079000000000001</v>
      </c>
      <c r="T22" s="83">
        <f t="shared" si="1"/>
        <v>8.3320000000000007</v>
      </c>
      <c r="U22" s="83">
        <f t="shared" si="1"/>
        <v>6.0659999999999998</v>
      </c>
      <c r="V22" s="83">
        <f t="shared" si="1"/>
        <v>7.8790000000000004</v>
      </c>
      <c r="W22" s="83">
        <f t="shared" si="1"/>
        <v>6.3629999999999995</v>
      </c>
      <c r="X22" s="83">
        <f t="shared" si="1"/>
        <v>16.239999999999998</v>
      </c>
      <c r="Y22" s="83">
        <f t="shared" si="1"/>
        <v>8.5850000000000009</v>
      </c>
      <c r="Z22" s="84">
        <f t="shared" si="1"/>
        <v>0</v>
      </c>
      <c r="AA22" s="85">
        <f t="shared" si="1"/>
        <v>142.761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14.865</v>
      </c>
      <c r="O26" s="72">
        <v>14.343</v>
      </c>
      <c r="P26" s="72">
        <v>22.561</v>
      </c>
      <c r="Q26" s="72">
        <v>35.094999999999999</v>
      </c>
      <c r="R26" s="72">
        <v>21.039000000000001</v>
      </c>
      <c r="S26" s="72">
        <v>23.541</v>
      </c>
      <c r="T26" s="72">
        <v>24.74</v>
      </c>
      <c r="U26" s="72">
        <v>18.635999999999999</v>
      </c>
      <c r="V26" s="72">
        <v>22.899000000000001</v>
      </c>
      <c r="W26" s="72">
        <v>13.363</v>
      </c>
      <c r="X26" s="72">
        <v>16.239999999999998</v>
      </c>
      <c r="Y26" s="72">
        <v>8.5850000000000009</v>
      </c>
      <c r="Z26" s="73"/>
      <c r="AA26" s="74">
        <f>SUM(B26:Z26)</f>
        <v>235.90700000000004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14.865</v>
      </c>
      <c r="O28" s="57">
        <f t="shared" si="2"/>
        <v>14.343</v>
      </c>
      <c r="P28" s="57">
        <f t="shared" si="2"/>
        <v>22.561</v>
      </c>
      <c r="Q28" s="57">
        <f t="shared" si="2"/>
        <v>35.094999999999999</v>
      </c>
      <c r="R28" s="57">
        <f t="shared" si="2"/>
        <v>21.039000000000001</v>
      </c>
      <c r="S28" s="57">
        <f t="shared" si="2"/>
        <v>23.541</v>
      </c>
      <c r="T28" s="57">
        <f t="shared" si="2"/>
        <v>24.74</v>
      </c>
      <c r="U28" s="57">
        <f t="shared" si="2"/>
        <v>18.635999999999999</v>
      </c>
      <c r="V28" s="57">
        <f t="shared" si="2"/>
        <v>22.899000000000001</v>
      </c>
      <c r="W28" s="57">
        <f t="shared" si="2"/>
        <v>13.363</v>
      </c>
      <c r="X28" s="57">
        <f t="shared" si="2"/>
        <v>16.239999999999998</v>
      </c>
      <c r="Y28" s="57">
        <f t="shared" si="2"/>
        <v>8.5850000000000009</v>
      </c>
      <c r="Z28" s="58">
        <f t="shared" si="2"/>
        <v>0</v>
      </c>
      <c r="AA28" s="59">
        <f t="shared" si="2"/>
        <v>235.90700000000004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14.865</v>
      </c>
      <c r="O47" s="83">
        <f t="shared" si="8"/>
        <v>14.343</v>
      </c>
      <c r="P47" s="83">
        <f t="shared" si="8"/>
        <v>22.561</v>
      </c>
      <c r="Q47" s="83">
        <f t="shared" si="8"/>
        <v>35.094999999999999</v>
      </c>
      <c r="R47" s="83">
        <f t="shared" si="8"/>
        <v>21.039000000000001</v>
      </c>
      <c r="S47" s="83">
        <f t="shared" si="8"/>
        <v>23.541</v>
      </c>
      <c r="T47" s="83">
        <f t="shared" si="8"/>
        <v>24.74</v>
      </c>
      <c r="U47" s="83">
        <f t="shared" si="8"/>
        <v>18.635999999999999</v>
      </c>
      <c r="V47" s="83">
        <f t="shared" si="8"/>
        <v>22.899000000000001</v>
      </c>
      <c r="W47" s="83">
        <f t="shared" si="8"/>
        <v>13.363</v>
      </c>
      <c r="X47" s="83">
        <f t="shared" si="8"/>
        <v>16.239999999999998</v>
      </c>
      <c r="Y47" s="83">
        <f t="shared" si="8"/>
        <v>8.5850000000000009</v>
      </c>
      <c r="Z47" s="84">
        <f t="shared" si="8"/>
        <v>0</v>
      </c>
      <c r="AA47" s="100">
        <f>SUM(B47:Z47)</f>
        <v>235.90700000000004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N12" sqref="N1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44230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2021-02-03T09:21:11Z</dcterms:created>
  <dcterms:modified xsi:type="dcterms:W3CDTF">2021-02-03T09:21:11Z</dcterms:modified>
</cp:coreProperties>
</file>