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<sst xmlns="http://schemas.openxmlformats.org/spreadsheetml/2006/main" count="110" uniqueCount="50">
  <si>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02/02/2021 11:18:03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</si>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</sst>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8.0339999999999989</c:v>
                </c:pt>
                <c:pt idx="14">
                  <c:v>14.316000000000001</c:v>
                </c:pt>
                <c:pt idx="15">
                  <c:v>6.1349999999999998</c:v>
                </c:pt>
                <c:pt idx="16">
                  <c:v>5.7680000000000007</c:v>
                </c:pt>
                <c:pt idx="17">
                  <c:v>6.8420000000000005</c:v>
                </c:pt>
                <c:pt idx="18">
                  <c:v>7.7829999999999995</c:v>
                </c:pt>
                <c:pt idx="19">
                  <c:v>7.8680000000000003</c:v>
                </c:pt>
                <c:pt idx="20">
                  <c:v>3.7089999999999996</c:v>
                </c:pt>
                <c:pt idx="21">
                  <c:v>6.5280000000000005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19.231000000000002</c:v>
                </c:pt>
                <c:pt idx="13">
                  <c:v>26.22</c:v>
                </c:pt>
                <c:pt idx="14">
                  <c:v>32.499000000000002</c:v>
                </c:pt>
                <c:pt idx="15">
                  <c:v>29.564</c:v>
                </c:pt>
                <c:pt idx="16">
                  <c:v>7.3</c:v>
                </c:pt>
                <c:pt idx="17">
                  <c:v>5.056</c:v>
                </c:pt>
                <c:pt idx="18">
                  <c:v>2.12</c:v>
                </c:pt>
                <c:pt idx="19">
                  <c:v>0.61199999999999999</c:v>
                </c:pt>
                <c:pt idx="20">
                  <c:v>0.42499999999999999</c:v>
                </c:pt>
                <c:pt idx="21">
                  <c:v>0.56000000000000005</c:v>
                </c:pt>
                <c:pt idx="22">
                  <c:v>1.3860000000000001</c:v>
                </c:pt>
                <c:pt idx="23">
                  <c:v>0.83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1038928"/>
        <c:axId val="461039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43.283000000000001</c:v>
                </c:pt>
                <c:pt idx="13">
                  <c:v>51.318999999999988</c:v>
                </c:pt>
                <c:pt idx="14">
                  <c:v>57.932999999999993</c:v>
                </c:pt>
                <c:pt idx="15">
                  <c:v>50.906999999999996</c:v>
                </c:pt>
                <c:pt idx="16">
                  <c:v>29.416999999999998</c:v>
                </c:pt>
                <c:pt idx="17">
                  <c:v>29.118000000000002</c:v>
                </c:pt>
                <c:pt idx="18">
                  <c:v>28.394000000000002</c:v>
                </c:pt>
                <c:pt idx="19">
                  <c:v>23.000999999999998</c:v>
                </c:pt>
                <c:pt idx="20">
                  <c:v>16.461000000000002</c:v>
                </c:pt>
                <c:pt idx="21">
                  <c:v>15.811</c:v>
                </c:pt>
                <c:pt idx="22">
                  <c:v>15.109</c:v>
                </c:pt>
                <c:pt idx="23">
                  <c:v>18.166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38928"/>
        <c:axId val="461039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57.88</c:v>
                </c:pt>
                <c:pt idx="13">
                  <c:v>55</c:v>
                </c:pt>
                <c:pt idx="14">
                  <c:v>57.01</c:v>
                </c:pt>
                <c:pt idx="15">
                  <c:v>59.1</c:v>
                </c:pt>
                <c:pt idx="16">
                  <c:v>62.14</c:v>
                </c:pt>
                <c:pt idx="17">
                  <c:v>71.430000000000007</c:v>
                </c:pt>
                <c:pt idx="18">
                  <c:v>73.900000000000006</c:v>
                </c:pt>
                <c:pt idx="19">
                  <c:v>70.290000000000006</c:v>
                </c:pt>
                <c:pt idx="20">
                  <c:v>64.39</c:v>
                </c:pt>
                <c:pt idx="21">
                  <c:v>58.97</c:v>
                </c:pt>
                <c:pt idx="22">
                  <c:v>55.73</c:v>
                </c:pt>
                <c:pt idx="23">
                  <c:v>51.41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40104"/>
        <c:axId val="461039712"/>
      </c:lineChart>
      <c:catAx>
        <c:axId val="461038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39320"/>
        <c:crosses val="autoZero"/>
        <c:auto val="1"/>
        <c:lblAlgn val="ctr"/>
        <c:lblOffset val="100"/>
        <c:noMultiLvlLbl val="0"/>
      </c:catAx>
      <c:valAx>
        <c:axId val="46103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38928"/>
        <c:crosses val="autoZero"/>
        <c:crossBetween val="between"/>
      </c:valAx>
      <c:valAx>
        <c:axId val="461039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40104"/>
        <c:crosses val="max"/>
        <c:crossBetween val="between"/>
      </c:valAx>
      <c:catAx>
        <c:axId val="461040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039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66.983000000000004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125.803</v>
          </cell>
        </row>
        <row r="31">
          <cell r="C31">
            <v>0</v>
          </cell>
        </row>
        <row r="32">
          <cell r="C32">
            <v>90.640000000000029</v>
          </cell>
        </row>
        <row r="33">
          <cell r="C33">
            <v>95.492999999999995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59.581000000000003</v>
          </cell>
        </row>
        <row r="40">
          <cell r="C40">
            <v>17.792999999999999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301.54499999999996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73.900000000000006</v>
          </cell>
          <cell r="U7">
            <v>70.290000000000006</v>
          </cell>
          <cell r="V7">
            <v>64.39</v>
          </cell>
          <cell r="W7">
            <v>58.97</v>
          </cell>
          <cell r="X7">
            <v>55.73</v>
          </cell>
          <cell r="Y7">
            <v>51.41</v>
          </cell>
        </row>
        <row r="37">
          <cell r="N37">
            <v>4.0259999999999998</v>
          </cell>
          <cell r="P37">
            <v>10.249000000000001</v>
          </cell>
          <cell r="Q37">
            <v>4.08</v>
          </cell>
          <cell r="R37">
            <v>3.7360000000000002</v>
          </cell>
          <cell r="S37">
            <v>2.972</v>
          </cell>
          <cell r="T37">
            <v>3.867</v>
          </cell>
          <cell r="U37">
            <v>3.9209999999999998</v>
          </cell>
          <cell r="V37">
            <v>1.9279999999999999</v>
          </cell>
          <cell r="W37">
            <v>4.2110000000000003</v>
          </cell>
        </row>
        <row r="38">
          <cell r="N38">
            <v>4.008</v>
          </cell>
          <cell r="P38">
            <v>4.0670000000000002</v>
          </cell>
          <cell r="Q38">
            <v>2.0550000000000002</v>
          </cell>
          <cell r="R38">
            <v>2.032</v>
          </cell>
          <cell r="S38">
            <v>3.87</v>
          </cell>
          <cell r="T38">
            <v>3.9159999999999999</v>
          </cell>
          <cell r="U38">
            <v>3.9470000000000001</v>
          </cell>
          <cell r="V38">
            <v>1.7809999999999999</v>
          </cell>
          <cell r="W38">
            <v>2.3170000000000002</v>
          </cell>
        </row>
        <row r="59">
          <cell r="N59">
            <v>19.231000000000002</v>
          </cell>
          <cell r="O59">
            <v>26.22</v>
          </cell>
          <cell r="P59">
            <v>32.499000000000002</v>
          </cell>
          <cell r="Q59">
            <v>29.564</v>
          </cell>
          <cell r="R59">
            <v>7.3</v>
          </cell>
          <cell r="S59">
            <v>5.056</v>
          </cell>
          <cell r="T59">
            <v>2.12</v>
          </cell>
          <cell r="U59">
            <v>0.61199999999999999</v>
          </cell>
          <cell r="V59">
            <v>0.42499999999999999</v>
          </cell>
          <cell r="W59">
            <v>0.56000000000000005</v>
          </cell>
          <cell r="X59">
            <v>1.3860000000000001</v>
          </cell>
          <cell r="Y59">
            <v>0.83</v>
          </cell>
        </row>
        <row r="65">
          <cell r="N65">
            <v>8.197000000000001</v>
          </cell>
          <cell r="O65">
            <v>1.891</v>
          </cell>
          <cell r="P65">
            <v>7.9329999999999998</v>
          </cell>
          <cell r="Q65">
            <v>11.356</v>
          </cell>
          <cell r="R65">
            <v>9.9160000000000004</v>
          </cell>
          <cell r="S65">
            <v>9.4740000000000002</v>
          </cell>
          <cell r="T65">
            <v>13.332000000000001</v>
          </cell>
          <cell r="U65">
            <v>9.4600000000000009</v>
          </cell>
          <cell r="V65">
            <v>6.8819999999999997</v>
          </cell>
          <cell r="W65">
            <v>7.5519999999999996</v>
          </cell>
          <cell r="X65">
            <v>4.5190000000000001</v>
          </cell>
          <cell r="Y65">
            <v>0.128</v>
          </cell>
        </row>
        <row r="66">
          <cell r="N66">
            <v>7.8209999999999997</v>
          </cell>
          <cell r="O66">
            <v>23.207999999999998</v>
          </cell>
          <cell r="P66">
            <v>3.1850000000000005</v>
          </cell>
          <cell r="Q66">
            <v>3.8520000000000003</v>
          </cell>
          <cell r="R66">
            <v>6.4329999999999998</v>
          </cell>
          <cell r="S66">
            <v>7.7460000000000004</v>
          </cell>
          <cell r="T66">
            <v>5.1589999999999998</v>
          </cell>
          <cell r="U66">
            <v>5.0609999999999999</v>
          </cell>
          <cell r="V66">
            <v>5.4449999999999994</v>
          </cell>
          <cell r="W66">
            <v>1.171</v>
          </cell>
          <cell r="X66">
            <v>9.2040000000000006</v>
          </cell>
          <cell r="Y66">
            <v>17.207999999999998</v>
          </cell>
        </row>
      </sheetData>
      <sheetData sheetId="17">
        <row r="59">
          <cell r="N59">
            <v>29.785999999999998</v>
          </cell>
          <cell r="O59">
            <v>43.712999999999994</v>
          </cell>
          <cell r="P59">
            <v>49.253</v>
          </cell>
          <cell r="Q59">
            <v>44.088999999999999</v>
          </cell>
          <cell r="R59">
            <v>23.885999999999996</v>
          </cell>
          <cell r="S59">
            <v>20.018000000000001</v>
          </cell>
          <cell r="T59">
            <v>22.906000000000002</v>
          </cell>
          <cell r="U59">
            <v>18.102</v>
          </cell>
          <cell r="V59">
            <v>12.103999999999999</v>
          </cell>
          <cell r="W59">
            <v>11.813000000000001</v>
          </cell>
          <cell r="X59">
            <v>11.369</v>
          </cell>
          <cell r="Y59">
            <v>14.505999999999998</v>
          </cell>
        </row>
        <row r="65">
          <cell r="N65">
            <v>6.5629999999999997</v>
          </cell>
          <cell r="O65">
            <v>6.3239999999999998</v>
          </cell>
          <cell r="P65">
            <v>5.9649999999999999</v>
          </cell>
          <cell r="Q65">
            <v>5.4690000000000003</v>
          </cell>
          <cell r="R65">
            <v>5.141</v>
          </cell>
          <cell r="S65">
            <v>4.9420000000000002</v>
          </cell>
          <cell r="T65">
            <v>4.8129999999999997</v>
          </cell>
          <cell r="U65">
            <v>4.609</v>
          </cell>
          <cell r="V65">
            <v>4.3570000000000002</v>
          </cell>
          <cell r="W65">
            <v>3.9980000000000002</v>
          </cell>
          <cell r="X65">
            <v>3.74</v>
          </cell>
          <cell r="Y65">
            <v>3.66</v>
          </cell>
        </row>
        <row r="66">
          <cell r="N66">
            <v>6.9339999999999993</v>
          </cell>
          <cell r="O66">
            <v>1.282</v>
          </cell>
          <cell r="P66">
            <v>2.7149999999999999</v>
          </cell>
          <cell r="Q66">
            <v>1.349</v>
          </cell>
          <cell r="R66">
            <v>0.39</v>
          </cell>
          <cell r="S66">
            <v>4.1579999999999995</v>
          </cell>
          <cell r="T66">
            <v>0.67500000000000004</v>
          </cell>
          <cell r="U66">
            <v>0.28999999999999998</v>
          </cell>
        </row>
      </sheetData>
      <sheetData sheetId="18">
        <row r="7"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73.900000000000006</v>
          </cell>
          <cell r="U7">
            <v>70.290000000000006</v>
          </cell>
          <cell r="V7">
            <v>64.39</v>
          </cell>
          <cell r="W7">
            <v>58.97</v>
          </cell>
          <cell r="X7">
            <v>55.73</v>
          </cell>
          <cell r="Y7">
            <v>51.41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44228</v>
          </cell>
        </row>
        <row r="4">
          <cell r="B4">
            <v>44228</v>
          </cell>
        </row>
        <row r="5">
          <cell r="B5">
            <v>44228</v>
          </cell>
        </row>
        <row r="6">
          <cell r="B6">
            <v>44228</v>
          </cell>
        </row>
        <row r="7">
          <cell r="B7">
            <v>44228</v>
          </cell>
        </row>
        <row r="8">
          <cell r="B8">
            <v>44228</v>
          </cell>
        </row>
        <row r="9">
          <cell r="B9">
            <v>44228</v>
          </cell>
        </row>
        <row r="10">
          <cell r="B10">
            <v>44228</v>
          </cell>
        </row>
        <row r="11">
          <cell r="B11">
            <v>44228</v>
          </cell>
        </row>
        <row r="12">
          <cell r="B12">
            <v>44228</v>
          </cell>
        </row>
        <row r="13">
          <cell r="B13">
            <v>44228</v>
          </cell>
        </row>
        <row r="14">
          <cell r="B14">
            <v>44228</v>
          </cell>
        </row>
        <row r="15">
          <cell r="B15">
            <v>44228</v>
          </cell>
        </row>
        <row r="16">
          <cell r="B16">
            <v>44228</v>
          </cell>
        </row>
      </sheetData>
      <sheetData sheetId="41">
        <row r="2">
          <cell r="C2">
            <v>44231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581.66989999999998</v>
          </cell>
          <cell r="J12">
            <v>581.66999999999996</v>
          </cell>
          <cell r="K12">
            <v>581.66999999999996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43.283000000000001</v>
      </c>
      <c r="O4" s="18">
        <v>51.319000000000003</v>
      </c>
      <c r="P4" s="18">
        <v>57.932999999999993</v>
      </c>
      <c r="Q4" s="18">
        <v>50.906999999999989</v>
      </c>
      <c r="R4" s="18">
        <v>29.417000000000002</v>
      </c>
      <c r="S4" s="18">
        <v>29.118000000000002</v>
      </c>
      <c r="T4" s="18">
        <v>28.394000000000002</v>
      </c>
      <c r="U4" s="18">
        <v>23.000999999999998</v>
      </c>
      <c r="V4" s="18">
        <v>16.461000000000002</v>
      </c>
      <c r="W4" s="18">
        <v>15.811000000000002</v>
      </c>
      <c r="X4" s="18">
        <v>15.109000000000002</v>
      </c>
      <c r="Y4" s="18">
        <v>18.166</v>
      </c>
      <c r="Z4" s="19"/>
      <c r="AA4" s="20">
        <f>SUM(B4:Z4)</f>
        <v>378.91899999999993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57.88</v>
      </c>
      <c r="O7" s="28">
        <v>55</v>
      </c>
      <c r="P7" s="28">
        <v>57.01</v>
      </c>
      <c r="Q7" s="28">
        <v>59.1</v>
      </c>
      <c r="R7" s="28">
        <v>62.14</v>
      </c>
      <c r="S7" s="28">
        <v>71.430000000000007</v>
      </c>
      <c r="T7" s="28">
        <v>73.900000000000006</v>
      </c>
      <c r="U7" s="28">
        <v>70.290000000000006</v>
      </c>
      <c r="V7" s="28">
        <v>64.39</v>
      </c>
      <c r="W7" s="28">
        <v>58.97</v>
      </c>
      <c r="X7" s="28">
        <v>55.73</v>
      </c>
      <c r="Y7" s="28">
        <v>51.41</v>
      </c>
      <c r="Z7" s="29"/>
      <c r="AA7" s="30">
        <f>IF(SUM(GR_MAINLAND_MCP_SUM_SELL)&lt;&gt;0,AVERAGEIF(GR_MAINLAND_MCP_SUM_SELL,"&lt;&gt;"""),"")</f>
        <v>61.437500000000007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8.0339999999999989</v>
      </c>
      <c r="O11" s="47"/>
      <c r="P11" s="47">
        <v>14.316000000000001</v>
      </c>
      <c r="Q11" s="47">
        <v>6.1349999999999998</v>
      </c>
      <c r="R11" s="47">
        <v>5.7680000000000007</v>
      </c>
      <c r="S11" s="47">
        <v>6.8420000000000005</v>
      </c>
      <c r="T11" s="47">
        <v>7.7829999999999995</v>
      </c>
      <c r="U11" s="47">
        <v>7.8680000000000003</v>
      </c>
      <c r="V11" s="47">
        <v>3.7089999999999996</v>
      </c>
      <c r="W11" s="47">
        <v>6.5280000000000005</v>
      </c>
      <c r="X11" s="47"/>
      <c r="Y11" s="47"/>
      <c r="Z11" s="48"/>
      <c r="AA11" s="49">
        <f>SUM(B11:Z11)</f>
        <v>66.983000000000004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19.231000000000002</v>
      </c>
      <c r="O13" s="52">
        <v>26.22</v>
      </c>
      <c r="P13" s="52">
        <v>32.499000000000002</v>
      </c>
      <c r="Q13" s="52">
        <v>29.564</v>
      </c>
      <c r="R13" s="52">
        <v>7.3</v>
      </c>
      <c r="S13" s="52">
        <v>5.056</v>
      </c>
      <c r="T13" s="52">
        <v>2.12</v>
      </c>
      <c r="U13" s="52">
        <v>0.61199999999999999</v>
      </c>
      <c r="V13" s="52">
        <v>0.42499999999999999</v>
      </c>
      <c r="W13" s="52">
        <v>0.56000000000000005</v>
      </c>
      <c r="X13" s="52">
        <v>1.3860000000000001</v>
      </c>
      <c r="Y13" s="52">
        <v>0.83</v>
      </c>
      <c r="Z13" s="53"/>
      <c r="AA13" s="54">
        <f>SUM(B13:Z13)</f>
        <v>125.803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27.265000000000001</v>
      </c>
      <c r="O14" s="57">
        <f t="shared" si="0"/>
        <v>26.22</v>
      </c>
      <c r="P14" s="57">
        <f t="shared" si="0"/>
        <v>46.815000000000005</v>
      </c>
      <c r="Q14" s="57">
        <f t="shared" si="0"/>
        <v>35.698999999999998</v>
      </c>
      <c r="R14" s="57">
        <f t="shared" si="0"/>
        <v>13.068000000000001</v>
      </c>
      <c r="S14" s="57">
        <f t="shared" si="0"/>
        <v>11.898</v>
      </c>
      <c r="T14" s="57">
        <f t="shared" si="0"/>
        <v>9.9029999999999987</v>
      </c>
      <c r="U14" s="57">
        <f t="shared" si="0"/>
        <v>8.48</v>
      </c>
      <c r="V14" s="57">
        <f t="shared" si="0"/>
        <v>4.1339999999999995</v>
      </c>
      <c r="W14" s="57">
        <f t="shared" si="0"/>
        <v>7.088000000000001</v>
      </c>
      <c r="X14" s="57">
        <f t="shared" si="0"/>
        <v>1.3860000000000001</v>
      </c>
      <c r="Y14" s="57">
        <f t="shared" si="0"/>
        <v>0.83</v>
      </c>
      <c r="Z14" s="58" t="str">
        <f t="shared" si="0"/>
        <v/>
      </c>
      <c r="AA14" s="59">
        <f>SUM(AA9:AA13)</f>
        <v>192.786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8.197000000000001</v>
      </c>
      <c r="O18" s="72">
        <v>1.891</v>
      </c>
      <c r="P18" s="72">
        <v>7.9329999999999998</v>
      </c>
      <c r="Q18" s="72">
        <v>11.356</v>
      </c>
      <c r="R18" s="72">
        <v>9.9160000000000004</v>
      </c>
      <c r="S18" s="72">
        <v>9.4740000000000002</v>
      </c>
      <c r="T18" s="72">
        <v>13.332000000000001</v>
      </c>
      <c r="U18" s="72">
        <v>9.4600000000000009</v>
      </c>
      <c r="V18" s="72">
        <v>6.8819999999999997</v>
      </c>
      <c r="W18" s="72">
        <v>7.5519999999999996</v>
      </c>
      <c r="X18" s="72">
        <v>4.5190000000000001</v>
      </c>
      <c r="Y18" s="72">
        <v>0.128</v>
      </c>
      <c r="Z18" s="73"/>
      <c r="AA18" s="74">
        <f>SUM(B18:Z18)</f>
        <v>90.640000000000029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7.8209999999999997</v>
      </c>
      <c r="O19" s="76">
        <v>23.207999999999998</v>
      </c>
      <c r="P19" s="76">
        <v>3.1850000000000005</v>
      </c>
      <c r="Q19" s="76">
        <v>3.8520000000000003</v>
      </c>
      <c r="R19" s="76">
        <v>6.4329999999999998</v>
      </c>
      <c r="S19" s="76">
        <v>7.7460000000000004</v>
      </c>
      <c r="T19" s="76">
        <v>5.1589999999999998</v>
      </c>
      <c r="U19" s="76">
        <v>5.0609999999999999</v>
      </c>
      <c r="V19" s="76">
        <v>5.4449999999999994</v>
      </c>
      <c r="W19" s="76">
        <v>1.171</v>
      </c>
      <c r="X19" s="76">
        <v>9.2040000000000006</v>
      </c>
      <c r="Y19" s="76">
        <v>17.207999999999998</v>
      </c>
      <c r="Z19" s="73"/>
      <c r="AA19" s="74">
        <f>SUM(B19:Z19)</f>
        <v>95.492999999999995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16.018000000000001</v>
      </c>
      <c r="O22" s="83">
        <f t="shared" si="1"/>
        <v>25.098999999999997</v>
      </c>
      <c r="P22" s="83">
        <f t="shared" si="1"/>
        <v>11.118</v>
      </c>
      <c r="Q22" s="83">
        <f t="shared" si="1"/>
        <v>15.208</v>
      </c>
      <c r="R22" s="83">
        <f t="shared" si="1"/>
        <v>16.349</v>
      </c>
      <c r="S22" s="83">
        <f t="shared" si="1"/>
        <v>17.22</v>
      </c>
      <c r="T22" s="83">
        <f t="shared" si="1"/>
        <v>18.491</v>
      </c>
      <c r="U22" s="83">
        <f t="shared" si="1"/>
        <v>14.521000000000001</v>
      </c>
      <c r="V22" s="83">
        <f t="shared" si="1"/>
        <v>12.326999999999998</v>
      </c>
      <c r="W22" s="83">
        <f t="shared" si="1"/>
        <v>8.722999999999999</v>
      </c>
      <c r="X22" s="83">
        <f t="shared" si="1"/>
        <v>13.723000000000001</v>
      </c>
      <c r="Y22" s="83">
        <f t="shared" si="1"/>
        <v>17.335999999999999</v>
      </c>
      <c r="Z22" s="84" t="str">
        <f t="shared" si="1"/>
        <v/>
      </c>
      <c r="AA22" s="85">
        <f>SUM(AA17:AA21)</f>
        <v>186.13300000000004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43.283000000000001</v>
      </c>
      <c r="O26" s="72">
        <v>51.319000000000003</v>
      </c>
      <c r="P26" s="72">
        <v>57.933</v>
      </c>
      <c r="Q26" s="72">
        <v>50.906999999999996</v>
      </c>
      <c r="R26" s="72">
        <v>29.417000000000002</v>
      </c>
      <c r="S26" s="72">
        <v>29.117999999999999</v>
      </c>
      <c r="T26" s="72">
        <v>28.393999999999998</v>
      </c>
      <c r="U26" s="72">
        <v>23.001000000000001</v>
      </c>
      <c r="V26" s="72">
        <v>16.460999999999999</v>
      </c>
      <c r="W26" s="72">
        <v>15.811</v>
      </c>
      <c r="X26" s="72">
        <v>15.109</v>
      </c>
      <c r="Y26" s="72">
        <v>18.166</v>
      </c>
      <c r="Z26" s="73"/>
      <c r="AA26" s="74">
        <f>SUM(B26:Z26)</f>
        <v>378.91899999999998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43.283000000000001</v>
      </c>
      <c r="O28" s="57">
        <f t="shared" si="2"/>
        <v>51.319000000000003</v>
      </c>
      <c r="P28" s="57">
        <f t="shared" si="2"/>
        <v>57.933</v>
      </c>
      <c r="Q28" s="57">
        <f t="shared" si="2"/>
        <v>50.906999999999996</v>
      </c>
      <c r="R28" s="57">
        <f t="shared" si="2"/>
        <v>29.417000000000002</v>
      </c>
      <c r="S28" s="57">
        <f t="shared" si="2"/>
        <v>29.117999999999999</v>
      </c>
      <c r="T28" s="57">
        <f t="shared" si="2"/>
        <v>28.393999999999998</v>
      </c>
      <c r="U28" s="57">
        <f t="shared" si="2"/>
        <v>23.001000000000001</v>
      </c>
      <c r="V28" s="57">
        <f t="shared" si="2"/>
        <v>16.460999999999999</v>
      </c>
      <c r="W28" s="57">
        <f t="shared" si="2"/>
        <v>15.811</v>
      </c>
      <c r="X28" s="57">
        <f t="shared" si="2"/>
        <v>15.109</v>
      </c>
      <c r="Y28" s="57">
        <f t="shared" si="2"/>
        <v>18.166</v>
      </c>
      <c r="Z28" s="58" t="str">
        <f t="shared" si="2"/>
        <v/>
      </c>
      <c r="AA28" s="59">
        <f>SUM(AA25:AA27)</f>
        <v>378.91899999999998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43.283000000000001</v>
      </c>
      <c r="O47" s="83">
        <f t="shared" si="8"/>
        <v>51.318999999999996</v>
      </c>
      <c r="P47" s="83">
        <f t="shared" si="8"/>
        <v>57.933000000000007</v>
      </c>
      <c r="Q47" s="83">
        <f t="shared" si="8"/>
        <v>50.906999999999996</v>
      </c>
      <c r="R47" s="83">
        <f t="shared" si="8"/>
        <v>29.417000000000002</v>
      </c>
      <c r="S47" s="83">
        <f t="shared" si="8"/>
        <v>29.117999999999999</v>
      </c>
      <c r="T47" s="83">
        <f t="shared" si="8"/>
        <v>28.393999999999998</v>
      </c>
      <c r="U47" s="83">
        <f t="shared" si="8"/>
        <v>23.001000000000001</v>
      </c>
      <c r="V47" s="83">
        <f t="shared" si="8"/>
        <v>16.460999999999999</v>
      </c>
      <c r="W47" s="83">
        <f t="shared" si="8"/>
        <v>15.811</v>
      </c>
      <c r="X47" s="83">
        <f t="shared" si="8"/>
        <v>15.109000000000002</v>
      </c>
      <c r="Y47" s="83">
        <f t="shared" si="8"/>
        <v>18.165999999999997</v>
      </c>
      <c r="Z47" s="84" t="str">
        <f t="shared" si="8"/>
        <v/>
      </c>
      <c r="AA47" s="100">
        <f>SUM(B47:Z47)</f>
        <v>378.91899999999998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43.283000000000001</v>
      </c>
      <c r="O4" s="18">
        <v>51.318999999999988</v>
      </c>
      <c r="P4" s="18">
        <v>57.932999999999993</v>
      </c>
      <c r="Q4" s="18">
        <v>50.906999999999996</v>
      </c>
      <c r="R4" s="18">
        <v>29.416999999999998</v>
      </c>
      <c r="S4" s="18">
        <v>29.118000000000002</v>
      </c>
      <c r="T4" s="18">
        <v>28.394000000000002</v>
      </c>
      <c r="U4" s="18">
        <v>23.000999999999998</v>
      </c>
      <c r="V4" s="18">
        <v>16.461000000000002</v>
      </c>
      <c r="W4" s="18">
        <v>15.811</v>
      </c>
      <c r="X4" s="18">
        <v>15.109</v>
      </c>
      <c r="Y4" s="18">
        <v>18.166</v>
      </c>
      <c r="Z4" s="19"/>
      <c r="AA4" s="20">
        <f>SUM(B4:Z4)</f>
        <v>378.91899999999993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57.88</v>
      </c>
      <c r="O7" s="28">
        <v>55</v>
      </c>
      <c r="P7" s="28">
        <v>57.01</v>
      </c>
      <c r="Q7" s="28">
        <v>59.1</v>
      </c>
      <c r="R7" s="28">
        <v>62.14</v>
      </c>
      <c r="S7" s="28">
        <v>71.430000000000007</v>
      </c>
      <c r="T7" s="28">
        <v>73.900000000000006</v>
      </c>
      <c r="U7" s="28">
        <v>70.290000000000006</v>
      </c>
      <c r="V7" s="28">
        <v>64.39</v>
      </c>
      <c r="W7" s="28">
        <v>58.97</v>
      </c>
      <c r="X7" s="28">
        <v>55.73</v>
      </c>
      <c r="Y7" s="28">
        <v>51.41</v>
      </c>
      <c r="Z7" s="29"/>
      <c r="AA7" s="30">
        <v>61.437500000000007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29.785999999999998</v>
      </c>
      <c r="O13" s="52">
        <v>43.712999999999994</v>
      </c>
      <c r="P13" s="52">
        <v>49.253</v>
      </c>
      <c r="Q13" s="52">
        <v>44.088999999999999</v>
      </c>
      <c r="R13" s="52">
        <v>23.885999999999996</v>
      </c>
      <c r="S13" s="52">
        <v>20.018000000000001</v>
      </c>
      <c r="T13" s="52">
        <v>22.906000000000002</v>
      </c>
      <c r="U13" s="52">
        <v>18.102</v>
      </c>
      <c r="V13" s="52">
        <v>12.103999999999999</v>
      </c>
      <c r="W13" s="52">
        <v>11.813000000000001</v>
      </c>
      <c r="X13" s="52">
        <v>11.369</v>
      </c>
      <c r="Y13" s="52">
        <v>14.505999999999998</v>
      </c>
      <c r="Z13" s="53"/>
      <c r="AA13" s="54">
        <f>SUM(B13:Z13)</f>
        <v>301.54499999999996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29.785999999999998</v>
      </c>
      <c r="O14" s="57">
        <f t="shared" si="0"/>
        <v>43.712999999999994</v>
      </c>
      <c r="P14" s="57">
        <f t="shared" si="0"/>
        <v>49.253</v>
      </c>
      <c r="Q14" s="57">
        <f t="shared" si="0"/>
        <v>44.088999999999999</v>
      </c>
      <c r="R14" s="57">
        <f t="shared" si="0"/>
        <v>23.885999999999996</v>
      </c>
      <c r="S14" s="57">
        <f t="shared" si="0"/>
        <v>20.018000000000001</v>
      </c>
      <c r="T14" s="57">
        <f t="shared" si="0"/>
        <v>22.906000000000002</v>
      </c>
      <c r="U14" s="57">
        <f t="shared" si="0"/>
        <v>18.102</v>
      </c>
      <c r="V14" s="57">
        <f t="shared" si="0"/>
        <v>12.103999999999999</v>
      </c>
      <c r="W14" s="57">
        <f t="shared" si="0"/>
        <v>11.813000000000001</v>
      </c>
      <c r="X14" s="57">
        <f t="shared" si="0"/>
        <v>11.369</v>
      </c>
      <c r="Y14" s="57">
        <f t="shared" si="0"/>
        <v>14.505999999999998</v>
      </c>
      <c r="Z14" s="58" t="str">
        <f t="shared" si="0"/>
        <v/>
      </c>
      <c r="AA14" s="59">
        <f>SUM(AA9:AA13)</f>
        <v>301.54499999999996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6.5629999999999997</v>
      </c>
      <c r="O18" s="72">
        <v>6.3239999999999998</v>
      </c>
      <c r="P18" s="72">
        <v>5.9649999999999999</v>
      </c>
      <c r="Q18" s="72">
        <v>5.4690000000000003</v>
      </c>
      <c r="R18" s="72">
        <v>5.141</v>
      </c>
      <c r="S18" s="72">
        <v>4.9420000000000002</v>
      </c>
      <c r="T18" s="72">
        <v>4.8129999999999997</v>
      </c>
      <c r="U18" s="72">
        <v>4.609</v>
      </c>
      <c r="V18" s="72">
        <v>4.3570000000000002</v>
      </c>
      <c r="W18" s="72">
        <v>3.9980000000000002</v>
      </c>
      <c r="X18" s="72">
        <v>3.74</v>
      </c>
      <c r="Y18" s="72">
        <v>3.66</v>
      </c>
      <c r="Z18" s="73"/>
      <c r="AA18" s="74">
        <f>SUM(B18:Z18)</f>
        <v>59.581000000000003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6.9339999999999993</v>
      </c>
      <c r="O19" s="76">
        <v>1.282</v>
      </c>
      <c r="P19" s="76">
        <v>2.7149999999999999</v>
      </c>
      <c r="Q19" s="76">
        <v>1.349</v>
      </c>
      <c r="R19" s="76">
        <v>0.39</v>
      </c>
      <c r="S19" s="76">
        <v>4.1579999999999995</v>
      </c>
      <c r="T19" s="76">
        <v>0.67500000000000004</v>
      </c>
      <c r="U19" s="76">
        <v>0.28999999999999998</v>
      </c>
      <c r="V19" s="76"/>
      <c r="W19" s="76"/>
      <c r="X19" s="76"/>
      <c r="Y19" s="76"/>
      <c r="Z19" s="73"/>
      <c r="AA19" s="74">
        <f>SUM(B19:Z19)</f>
        <v>17.792999999999999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13.497</v>
      </c>
      <c r="O22" s="83">
        <f t="shared" si="1"/>
        <v>7.6059999999999999</v>
      </c>
      <c r="P22" s="83">
        <f t="shared" si="1"/>
        <v>8.68</v>
      </c>
      <c r="Q22" s="83">
        <f t="shared" si="1"/>
        <v>6.8180000000000005</v>
      </c>
      <c r="R22" s="83">
        <f t="shared" si="1"/>
        <v>5.5309999999999997</v>
      </c>
      <c r="S22" s="83">
        <f t="shared" si="1"/>
        <v>9.1</v>
      </c>
      <c r="T22" s="83">
        <f t="shared" si="1"/>
        <v>5.4879999999999995</v>
      </c>
      <c r="U22" s="83">
        <f t="shared" si="1"/>
        <v>4.899</v>
      </c>
      <c r="V22" s="83">
        <f t="shared" si="1"/>
        <v>4.3570000000000002</v>
      </c>
      <c r="W22" s="83">
        <f t="shared" si="1"/>
        <v>3.9980000000000002</v>
      </c>
      <c r="X22" s="83">
        <f t="shared" si="1"/>
        <v>3.74</v>
      </c>
      <c r="Y22" s="83">
        <f t="shared" si="1"/>
        <v>3.66</v>
      </c>
      <c r="Z22" s="84">
        <f t="shared" si="1"/>
        <v>0</v>
      </c>
      <c r="AA22" s="85">
        <f t="shared" si="1"/>
        <v>77.373999999999995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43.283000000000001</v>
      </c>
      <c r="O26" s="72">
        <v>51.319000000000003</v>
      </c>
      <c r="P26" s="72">
        <v>57.933</v>
      </c>
      <c r="Q26" s="72">
        <v>50.906999999999996</v>
      </c>
      <c r="R26" s="72">
        <v>29.417000000000002</v>
      </c>
      <c r="S26" s="72">
        <v>29.117999999999999</v>
      </c>
      <c r="T26" s="72">
        <v>28.393999999999998</v>
      </c>
      <c r="U26" s="72">
        <v>23.001000000000001</v>
      </c>
      <c r="V26" s="72">
        <v>16.460999999999999</v>
      </c>
      <c r="W26" s="72">
        <v>15.811</v>
      </c>
      <c r="X26" s="72">
        <v>15.109</v>
      </c>
      <c r="Y26" s="72">
        <v>18.166</v>
      </c>
      <c r="Z26" s="73"/>
      <c r="AA26" s="74">
        <f>SUM(B26:Z26)</f>
        <v>378.91899999999998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43.283000000000001</v>
      </c>
      <c r="O28" s="57">
        <f t="shared" si="2"/>
        <v>51.319000000000003</v>
      </c>
      <c r="P28" s="57">
        <f t="shared" si="2"/>
        <v>57.933</v>
      </c>
      <c r="Q28" s="57">
        <f t="shared" si="2"/>
        <v>50.906999999999996</v>
      </c>
      <c r="R28" s="57">
        <f t="shared" si="2"/>
        <v>29.417000000000002</v>
      </c>
      <c r="S28" s="57">
        <f t="shared" si="2"/>
        <v>29.117999999999999</v>
      </c>
      <c r="T28" s="57">
        <f t="shared" si="2"/>
        <v>28.393999999999998</v>
      </c>
      <c r="U28" s="57">
        <f t="shared" si="2"/>
        <v>23.001000000000001</v>
      </c>
      <c r="V28" s="57">
        <f t="shared" si="2"/>
        <v>16.460999999999999</v>
      </c>
      <c r="W28" s="57">
        <f t="shared" si="2"/>
        <v>15.811</v>
      </c>
      <c r="X28" s="57">
        <f t="shared" si="2"/>
        <v>15.109</v>
      </c>
      <c r="Y28" s="57">
        <f t="shared" si="2"/>
        <v>18.166</v>
      </c>
      <c r="Z28" s="58">
        <f t="shared" si="2"/>
        <v>0</v>
      </c>
      <c r="AA28" s="59">
        <f t="shared" si="2"/>
        <v>378.91899999999998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43.283000000000001</v>
      </c>
      <c r="O47" s="83">
        <f t="shared" si="8"/>
        <v>51.318999999999996</v>
      </c>
      <c r="P47" s="83">
        <f t="shared" si="8"/>
        <v>57.933</v>
      </c>
      <c r="Q47" s="83">
        <f t="shared" si="8"/>
        <v>50.906999999999996</v>
      </c>
      <c r="R47" s="83">
        <f t="shared" si="8"/>
        <v>29.416999999999994</v>
      </c>
      <c r="S47" s="83">
        <f t="shared" si="8"/>
        <v>29.118000000000002</v>
      </c>
      <c r="T47" s="83">
        <f t="shared" si="8"/>
        <v>28.394000000000002</v>
      </c>
      <c r="U47" s="83">
        <f t="shared" si="8"/>
        <v>23.001000000000001</v>
      </c>
      <c r="V47" s="83">
        <f t="shared" si="8"/>
        <v>16.460999999999999</v>
      </c>
      <c r="W47" s="83">
        <f t="shared" si="8"/>
        <v>15.811</v>
      </c>
      <c r="X47" s="83">
        <f t="shared" si="8"/>
        <v>15.109</v>
      </c>
      <c r="Y47" s="83">
        <f t="shared" si="8"/>
        <v>18.165999999999997</v>
      </c>
      <c r="Z47" s="84">
        <f t="shared" si="8"/>
        <v>0</v>
      </c>
      <c r="AA47" s="100">
        <f>SUM(B47:Z47)</f>
        <v>378.91899999999998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2021-02-02T09:18:03Z</dcterms:created>
  <dcterms:modified xsi:type="dcterms:W3CDTF">2021-02-02T09:18:04Z</dcterms:modified>
</cp:coreProperties>
</file>