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<sst xmlns="http://schemas.openxmlformats.org/spreadsheetml/2006/main" count="110" uniqueCount="50">
  <si>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01/02/2021 11:21:44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</si>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</sst>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21">
                  <c:v>28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176.529</c:v>
                </c:pt>
                <c:pt idx="13">
                  <c:v>121.27199999999999</c:v>
                </c:pt>
                <c:pt idx="14">
                  <c:v>111.821</c:v>
                </c:pt>
                <c:pt idx="15">
                  <c:v>103.339</c:v>
                </c:pt>
                <c:pt idx="16">
                  <c:v>110.117</c:v>
                </c:pt>
                <c:pt idx="17">
                  <c:v>38.119</c:v>
                </c:pt>
                <c:pt idx="18">
                  <c:v>40.945</c:v>
                </c:pt>
                <c:pt idx="19">
                  <c:v>38.122999999999998</c:v>
                </c:pt>
                <c:pt idx="20">
                  <c:v>68.141999999999996</c:v>
                </c:pt>
                <c:pt idx="21">
                  <c:v>49.754000000000005</c:v>
                </c:pt>
                <c:pt idx="22">
                  <c:v>100</c:v>
                </c:pt>
                <c:pt idx="23">
                  <c:v>259.77999999999997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21.127000000000002</c:v>
                </c:pt>
                <c:pt idx="13">
                  <c:v>16.013000000000002</c:v>
                </c:pt>
                <c:pt idx="14">
                  <c:v>13.228999999999999</c:v>
                </c:pt>
                <c:pt idx="15">
                  <c:v>7.8559999999999999</c:v>
                </c:pt>
                <c:pt idx="16">
                  <c:v>15.773</c:v>
                </c:pt>
                <c:pt idx="17">
                  <c:v>60.776000000000003</c:v>
                </c:pt>
                <c:pt idx="18">
                  <c:v>64.385999999999996</c:v>
                </c:pt>
                <c:pt idx="19">
                  <c:v>76.691000000000003</c:v>
                </c:pt>
                <c:pt idx="20">
                  <c:v>65.099999999999994</c:v>
                </c:pt>
                <c:pt idx="21">
                  <c:v>41.132000000000005</c:v>
                </c:pt>
                <c:pt idx="22">
                  <c:v>62.43</c:v>
                </c:pt>
                <c:pt idx="23">
                  <c:v>2.4900000000000002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7200512"/>
        <c:axId val="217200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210.44</c:v>
                </c:pt>
                <c:pt idx="13">
                  <c:v>210.36600000000001</c:v>
                </c:pt>
                <c:pt idx="14">
                  <c:v>199.393</c:v>
                </c:pt>
                <c:pt idx="15">
                  <c:v>206.613</c:v>
                </c:pt>
                <c:pt idx="16">
                  <c:v>220.00300000000001</c:v>
                </c:pt>
                <c:pt idx="17">
                  <c:v>137.642</c:v>
                </c:pt>
                <c:pt idx="18">
                  <c:v>148.15800000000002</c:v>
                </c:pt>
                <c:pt idx="19">
                  <c:v>151.35899999999998</c:v>
                </c:pt>
                <c:pt idx="20">
                  <c:v>171.10100000000003</c:v>
                </c:pt>
                <c:pt idx="21">
                  <c:v>164.14600000000002</c:v>
                </c:pt>
                <c:pt idx="22">
                  <c:v>260.32499999999999</c:v>
                </c:pt>
                <c:pt idx="23">
                  <c:v>269.03499999999997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200512"/>
        <c:axId val="217200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93.06</c:v>
                </c:pt>
                <c:pt idx="13">
                  <c:v>82.35</c:v>
                </c:pt>
                <c:pt idx="14">
                  <c:v>60.34</c:v>
                </c:pt>
                <c:pt idx="15">
                  <c:v>70</c:v>
                </c:pt>
                <c:pt idx="16">
                  <c:v>70.83</c:v>
                </c:pt>
                <c:pt idx="17">
                  <c:v>76</c:v>
                </c:pt>
                <c:pt idx="18">
                  <c:v>76</c:v>
                </c:pt>
                <c:pt idx="19">
                  <c:v>74.900000000000006</c:v>
                </c:pt>
                <c:pt idx="20">
                  <c:v>69</c:v>
                </c:pt>
                <c:pt idx="21">
                  <c:v>57.38</c:v>
                </c:pt>
                <c:pt idx="22">
                  <c:v>55.25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201688"/>
        <c:axId val="217201296"/>
      </c:lineChart>
      <c:catAx>
        <c:axId val="217200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7200904"/>
        <c:crosses val="autoZero"/>
        <c:auto val="1"/>
        <c:lblAlgn val="ctr"/>
        <c:lblOffset val="100"/>
        <c:noMultiLvlLbl val="0"/>
      </c:catAx>
      <c:valAx>
        <c:axId val="2172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7200512"/>
        <c:crosses val="autoZero"/>
        <c:crossBetween val="between"/>
      </c:valAx>
      <c:valAx>
        <c:axId val="217201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7201688"/>
        <c:crosses val="max"/>
        <c:crossBetween val="between"/>
      </c:valAx>
      <c:catAx>
        <c:axId val="217201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7201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44228</v>
          </cell>
        </row>
        <row r="5">
          <cell r="C5" t="str">
            <v>LIDA3</v>
          </cell>
        </row>
        <row r="26">
          <cell r="C26">
            <v>318</v>
          </cell>
        </row>
        <row r="27">
          <cell r="C27">
            <v>1217.9409999999998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447.00300000000004</v>
          </cell>
        </row>
        <row r="31">
          <cell r="C31">
            <v>0</v>
          </cell>
        </row>
        <row r="32">
          <cell r="C32">
            <v>149.65700000000004</v>
          </cell>
        </row>
        <row r="33">
          <cell r="C33">
            <v>215.97999999999996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46.187999999999995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2155</v>
          </cell>
        </row>
        <row r="47">
          <cell r="C47">
            <v>147.39299999999997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93.06</v>
          </cell>
          <cell r="O7">
            <v>82.35</v>
          </cell>
          <cell r="P7">
            <v>60.34</v>
          </cell>
          <cell r="Q7">
            <v>70</v>
          </cell>
          <cell r="R7">
            <v>70.83</v>
          </cell>
          <cell r="S7">
            <v>76</v>
          </cell>
          <cell r="T7">
            <v>76</v>
          </cell>
          <cell r="U7">
            <v>74.900000000000006</v>
          </cell>
          <cell r="V7">
            <v>69</v>
          </cell>
          <cell r="W7">
            <v>57.38</v>
          </cell>
          <cell r="X7">
            <v>55.25</v>
          </cell>
          <cell r="Y7">
            <v>5</v>
          </cell>
        </row>
        <row r="12">
          <cell r="O12">
            <v>30</v>
          </cell>
          <cell r="P12">
            <v>30</v>
          </cell>
          <cell r="Q12">
            <v>30</v>
          </cell>
          <cell r="R12">
            <v>30</v>
          </cell>
          <cell r="W12">
            <v>14</v>
          </cell>
          <cell r="X12">
            <v>25</v>
          </cell>
        </row>
        <row r="13">
          <cell r="O13">
            <v>30</v>
          </cell>
          <cell r="P13">
            <v>30</v>
          </cell>
          <cell r="Q13">
            <v>30</v>
          </cell>
          <cell r="R13">
            <v>30</v>
          </cell>
          <cell r="W13">
            <v>14</v>
          </cell>
          <cell r="X13">
            <v>25</v>
          </cell>
        </row>
        <row r="25">
          <cell r="Y25">
            <v>174</v>
          </cell>
        </row>
        <row r="29">
          <cell r="N29">
            <v>70</v>
          </cell>
          <cell r="O29">
            <v>60</v>
          </cell>
          <cell r="P29">
            <v>100</v>
          </cell>
          <cell r="Q29">
            <v>80</v>
          </cell>
          <cell r="R29">
            <v>100</v>
          </cell>
          <cell r="S29">
            <v>30</v>
          </cell>
          <cell r="T29">
            <v>30</v>
          </cell>
          <cell r="U29">
            <v>30</v>
          </cell>
          <cell r="V29">
            <v>60</v>
          </cell>
          <cell r="W29">
            <v>32</v>
          </cell>
          <cell r="X29">
            <v>100</v>
          </cell>
          <cell r="Y29">
            <v>85.78</v>
          </cell>
        </row>
        <row r="37">
          <cell r="N37">
            <v>14.565</v>
          </cell>
          <cell r="O37">
            <v>10.51</v>
          </cell>
          <cell r="Q37">
            <v>12.548999999999999</v>
          </cell>
          <cell r="W37">
            <v>5.4690000000000003</v>
          </cell>
        </row>
        <row r="38">
          <cell r="N38">
            <v>91.963999999999999</v>
          </cell>
          <cell r="O38">
            <v>50.762</v>
          </cell>
          <cell r="P38">
            <v>11.821</v>
          </cell>
          <cell r="Q38">
            <v>10.79</v>
          </cell>
          <cell r="R38">
            <v>10.117000000000001</v>
          </cell>
          <cell r="S38">
            <v>8.1189999999999998</v>
          </cell>
          <cell r="T38">
            <v>10.945</v>
          </cell>
          <cell r="U38">
            <v>8.1229999999999993</v>
          </cell>
          <cell r="V38">
            <v>8.1419999999999995</v>
          </cell>
          <cell r="W38">
            <v>12.285</v>
          </cell>
        </row>
        <row r="59">
          <cell r="N59">
            <v>21.127000000000002</v>
          </cell>
          <cell r="O59">
            <v>16.013000000000002</v>
          </cell>
          <cell r="P59">
            <v>13.228999999999999</v>
          </cell>
          <cell r="Q59">
            <v>7.8559999999999999</v>
          </cell>
          <cell r="R59">
            <v>15.773</v>
          </cell>
          <cell r="S59">
            <v>60.776000000000003</v>
          </cell>
          <cell r="T59">
            <v>64.385999999999996</v>
          </cell>
          <cell r="U59">
            <v>76.691000000000003</v>
          </cell>
          <cell r="V59">
            <v>65.099999999999994</v>
          </cell>
          <cell r="W59">
            <v>41.132000000000005</v>
          </cell>
          <cell r="X59">
            <v>62.43</v>
          </cell>
          <cell r="Y59">
            <v>2.4900000000000002</v>
          </cell>
        </row>
        <row r="65">
          <cell r="N65">
            <v>12.784000000000001</v>
          </cell>
          <cell r="O65">
            <v>12.531000000000001</v>
          </cell>
          <cell r="P65">
            <v>12.955</v>
          </cell>
          <cell r="Q65">
            <v>14.164000000000001</v>
          </cell>
          <cell r="R65">
            <v>14.544999999999998</v>
          </cell>
          <cell r="S65">
            <v>14.236000000000001</v>
          </cell>
          <cell r="T65">
            <v>13.876000000000001</v>
          </cell>
          <cell r="U65">
            <v>12.661999999999999</v>
          </cell>
          <cell r="V65">
            <v>13.010999999999999</v>
          </cell>
          <cell r="W65">
            <v>12.734999999999999</v>
          </cell>
          <cell r="X65">
            <v>16.158000000000001</v>
          </cell>
        </row>
        <row r="66">
          <cell r="O66">
            <v>0.55000000000000004</v>
          </cell>
          <cell r="P66">
            <v>1.3879999999999999</v>
          </cell>
          <cell r="Q66">
            <v>21.253999999999998</v>
          </cell>
          <cell r="R66">
            <v>19.567999999999998</v>
          </cell>
          <cell r="S66">
            <v>24.511000000000003</v>
          </cell>
          <cell r="T66">
            <v>28.951000000000001</v>
          </cell>
          <cell r="U66">
            <v>23.882999999999996</v>
          </cell>
          <cell r="V66">
            <v>24.847999999999999</v>
          </cell>
          <cell r="W66">
            <v>32.524999999999999</v>
          </cell>
          <cell r="X66">
            <v>31.736999999999998</v>
          </cell>
          <cell r="Y66">
            <v>6.7650000000000006</v>
          </cell>
        </row>
      </sheetData>
      <sheetData sheetId="17">
        <row r="40"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X40">
            <v>100</v>
          </cell>
          <cell r="Y40">
            <v>100</v>
          </cell>
        </row>
        <row r="41"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160</v>
          </cell>
          <cell r="W41">
            <v>160</v>
          </cell>
          <cell r="X41">
            <v>160</v>
          </cell>
          <cell r="Y41">
            <v>160</v>
          </cell>
        </row>
        <row r="42">
          <cell r="R42">
            <v>25</v>
          </cell>
          <cell r="S42">
            <v>50</v>
          </cell>
          <cell r="T42">
            <v>50</v>
          </cell>
          <cell r="U42">
            <v>50</v>
          </cell>
        </row>
        <row r="59">
          <cell r="N59">
            <v>8.17</v>
          </cell>
          <cell r="O59">
            <v>7.83</v>
          </cell>
          <cell r="P59">
            <v>18.43</v>
          </cell>
          <cell r="Q59">
            <v>26.613</v>
          </cell>
          <cell r="R59">
            <v>15.003</v>
          </cell>
          <cell r="S59">
            <v>7.6419999999999995</v>
          </cell>
          <cell r="T59">
            <v>18.158000000000001</v>
          </cell>
          <cell r="U59">
            <v>21.359000000000002</v>
          </cell>
          <cell r="V59">
            <v>11.100999999999999</v>
          </cell>
          <cell r="W59">
            <v>4.1459999999999999</v>
          </cell>
          <cell r="X59">
            <v>0.32500000000000001</v>
          </cell>
          <cell r="Y59">
            <v>8.6159999999999997</v>
          </cell>
        </row>
        <row r="66">
          <cell r="N66">
            <v>22.27</v>
          </cell>
          <cell r="O66">
            <v>22.535999999999998</v>
          </cell>
          <cell r="P66">
            <v>0.96299999999999997</v>
          </cell>
          <cell r="Y66">
            <v>0.41899999999999998</v>
          </cell>
        </row>
      </sheetData>
      <sheetData sheetId="18">
        <row r="7">
          <cell r="N7">
            <v>93.06</v>
          </cell>
          <cell r="O7">
            <v>82.35</v>
          </cell>
          <cell r="P7">
            <v>60.34</v>
          </cell>
          <cell r="Q7">
            <v>70</v>
          </cell>
          <cell r="R7">
            <v>70.83</v>
          </cell>
          <cell r="S7">
            <v>76</v>
          </cell>
          <cell r="T7">
            <v>76</v>
          </cell>
          <cell r="U7">
            <v>74.900000000000006</v>
          </cell>
          <cell r="V7">
            <v>69</v>
          </cell>
          <cell r="W7">
            <v>57.38</v>
          </cell>
          <cell r="X7">
            <v>55.25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44227</v>
          </cell>
        </row>
        <row r="4">
          <cell r="B4">
            <v>44227</v>
          </cell>
        </row>
        <row r="5">
          <cell r="B5">
            <v>44227</v>
          </cell>
        </row>
        <row r="6">
          <cell r="B6">
            <v>44227</v>
          </cell>
        </row>
        <row r="7">
          <cell r="B7">
            <v>44227</v>
          </cell>
        </row>
        <row r="8">
          <cell r="B8">
            <v>44227</v>
          </cell>
        </row>
        <row r="9">
          <cell r="B9">
            <v>44227</v>
          </cell>
        </row>
        <row r="10">
          <cell r="B10">
            <v>44227</v>
          </cell>
        </row>
        <row r="11">
          <cell r="B11">
            <v>44227</v>
          </cell>
        </row>
        <row r="12">
          <cell r="B12">
            <v>44227</v>
          </cell>
        </row>
        <row r="13">
          <cell r="B13">
            <v>44227</v>
          </cell>
        </row>
        <row r="14">
          <cell r="B14">
            <v>44227</v>
          </cell>
        </row>
        <row r="15">
          <cell r="B15">
            <v>44227</v>
          </cell>
        </row>
        <row r="16">
          <cell r="B16">
            <v>44227</v>
          </cell>
        </row>
      </sheetData>
      <sheetData sheetId="41">
        <row r="2">
          <cell r="C2">
            <v>44230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210.44000000000003</v>
      </c>
      <c r="O4" s="18">
        <v>210.36599999999999</v>
      </c>
      <c r="P4" s="18">
        <v>199.393</v>
      </c>
      <c r="Q4" s="18">
        <v>206.61300000000003</v>
      </c>
      <c r="R4" s="18">
        <v>220.00299999999999</v>
      </c>
      <c r="S4" s="18">
        <v>137.642</v>
      </c>
      <c r="T4" s="18">
        <v>148.15799999999996</v>
      </c>
      <c r="U4" s="18">
        <v>151.35899999999998</v>
      </c>
      <c r="V4" s="18">
        <v>171.10100000000003</v>
      </c>
      <c r="W4" s="18">
        <v>164.14599999999999</v>
      </c>
      <c r="X4" s="18">
        <v>260.32499999999999</v>
      </c>
      <c r="Y4" s="18">
        <v>269.03500000000003</v>
      </c>
      <c r="Z4" s="19"/>
      <c r="AA4" s="20">
        <f>SUM(B4:Z4)</f>
        <v>2348.5809999999997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93.06</v>
      </c>
      <c r="O7" s="28">
        <v>82.35</v>
      </c>
      <c r="P7" s="28">
        <v>60.34</v>
      </c>
      <c r="Q7" s="28">
        <v>70</v>
      </c>
      <c r="R7" s="28">
        <v>70.83</v>
      </c>
      <c r="S7" s="28">
        <v>76</v>
      </c>
      <c r="T7" s="28">
        <v>76</v>
      </c>
      <c r="U7" s="28">
        <v>74.900000000000006</v>
      </c>
      <c r="V7" s="28">
        <v>69</v>
      </c>
      <c r="W7" s="28">
        <v>57.38</v>
      </c>
      <c r="X7" s="28">
        <v>55.25</v>
      </c>
      <c r="Y7" s="28">
        <v>5</v>
      </c>
      <c r="Z7" s="29"/>
      <c r="AA7" s="30">
        <f>IF(SUM(GR_MAINLAND_MCP_SUM_SELL)&lt;&gt;0,AVERAGEIF(GR_MAINLAND_MCP_SUM_SELL,"&lt;&gt;"""),"")</f>
        <v>65.842499999999987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60</v>
      </c>
      <c r="P10" s="42">
        <v>60</v>
      </c>
      <c r="Q10" s="42">
        <v>60</v>
      </c>
      <c r="R10" s="42">
        <v>60</v>
      </c>
      <c r="S10" s="42"/>
      <c r="T10" s="42"/>
      <c r="U10" s="42"/>
      <c r="V10" s="42"/>
      <c r="W10" s="42">
        <v>28</v>
      </c>
      <c r="X10" s="42">
        <v>50</v>
      </c>
      <c r="Y10" s="42"/>
      <c r="Z10" s="43"/>
      <c r="AA10" s="44">
        <f>SUM(B10:Z10)</f>
        <v>318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176.529</v>
      </c>
      <c r="O11" s="47">
        <v>121.27199999999999</v>
      </c>
      <c r="P11" s="47">
        <v>111.821</v>
      </c>
      <c r="Q11" s="47">
        <v>103.339</v>
      </c>
      <c r="R11" s="47">
        <v>110.117</v>
      </c>
      <c r="S11" s="47">
        <v>38.119</v>
      </c>
      <c r="T11" s="47">
        <v>40.945</v>
      </c>
      <c r="U11" s="47">
        <v>38.122999999999998</v>
      </c>
      <c r="V11" s="47">
        <v>68.141999999999996</v>
      </c>
      <c r="W11" s="47">
        <v>49.754000000000005</v>
      </c>
      <c r="X11" s="47">
        <v>100</v>
      </c>
      <c r="Y11" s="47">
        <v>259.77999999999997</v>
      </c>
      <c r="Z11" s="48"/>
      <c r="AA11" s="49">
        <f>SUM(B11:Z11)</f>
        <v>1217.9410000000003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21.127000000000002</v>
      </c>
      <c r="O13" s="52">
        <v>16.013000000000002</v>
      </c>
      <c r="P13" s="52">
        <v>13.228999999999999</v>
      </c>
      <c r="Q13" s="52">
        <v>7.8559999999999999</v>
      </c>
      <c r="R13" s="52">
        <v>15.773</v>
      </c>
      <c r="S13" s="52">
        <v>60.776000000000003</v>
      </c>
      <c r="T13" s="52">
        <v>64.385999999999996</v>
      </c>
      <c r="U13" s="52">
        <v>76.691000000000003</v>
      </c>
      <c r="V13" s="52">
        <v>65.099999999999994</v>
      </c>
      <c r="W13" s="52">
        <v>41.132000000000005</v>
      </c>
      <c r="X13" s="52">
        <v>62.43</v>
      </c>
      <c r="Y13" s="52">
        <v>2.4900000000000002</v>
      </c>
      <c r="Z13" s="53"/>
      <c r="AA13" s="54">
        <f>SUM(B13:Z13)</f>
        <v>447.00300000000004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197.65600000000001</v>
      </c>
      <c r="O14" s="57">
        <f t="shared" si="0"/>
        <v>197.285</v>
      </c>
      <c r="P14" s="57">
        <f t="shared" si="0"/>
        <v>185.05</v>
      </c>
      <c r="Q14" s="57">
        <f t="shared" si="0"/>
        <v>171.19499999999999</v>
      </c>
      <c r="R14" s="57">
        <f t="shared" si="0"/>
        <v>185.89000000000001</v>
      </c>
      <c r="S14" s="57">
        <f t="shared" si="0"/>
        <v>98.89500000000001</v>
      </c>
      <c r="T14" s="57">
        <f t="shared" si="0"/>
        <v>105.33099999999999</v>
      </c>
      <c r="U14" s="57">
        <f t="shared" si="0"/>
        <v>114.81399999999999</v>
      </c>
      <c r="V14" s="57">
        <f t="shared" si="0"/>
        <v>133.24199999999999</v>
      </c>
      <c r="W14" s="57">
        <f t="shared" si="0"/>
        <v>118.88600000000001</v>
      </c>
      <c r="X14" s="57">
        <f t="shared" si="0"/>
        <v>212.43</v>
      </c>
      <c r="Y14" s="57">
        <f t="shared" si="0"/>
        <v>262.27</v>
      </c>
      <c r="Z14" s="58" t="str">
        <f t="shared" si="0"/>
        <v/>
      </c>
      <c r="AA14" s="59">
        <f>SUM(AA9:AA13)</f>
        <v>1982.9440000000004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12.784000000000001</v>
      </c>
      <c r="O18" s="72">
        <v>12.531000000000001</v>
      </c>
      <c r="P18" s="72">
        <v>12.955</v>
      </c>
      <c r="Q18" s="72">
        <v>14.164000000000001</v>
      </c>
      <c r="R18" s="72">
        <v>14.544999999999998</v>
      </c>
      <c r="S18" s="72">
        <v>14.236000000000001</v>
      </c>
      <c r="T18" s="72">
        <v>13.876000000000001</v>
      </c>
      <c r="U18" s="72">
        <v>12.661999999999999</v>
      </c>
      <c r="V18" s="72">
        <v>13.010999999999999</v>
      </c>
      <c r="W18" s="72">
        <v>12.734999999999999</v>
      </c>
      <c r="X18" s="72">
        <v>16.158000000000001</v>
      </c>
      <c r="Y18" s="72"/>
      <c r="Z18" s="73"/>
      <c r="AA18" s="74">
        <f>SUM(B18:Z18)</f>
        <v>149.65700000000004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0.55000000000000004</v>
      </c>
      <c r="P19" s="76">
        <v>1.3879999999999999</v>
      </c>
      <c r="Q19" s="76">
        <v>21.253999999999998</v>
      </c>
      <c r="R19" s="76">
        <v>19.567999999999998</v>
      </c>
      <c r="S19" s="76">
        <v>24.511000000000003</v>
      </c>
      <c r="T19" s="76">
        <v>28.951000000000001</v>
      </c>
      <c r="U19" s="76">
        <v>23.882999999999996</v>
      </c>
      <c r="V19" s="76">
        <v>24.847999999999999</v>
      </c>
      <c r="W19" s="76">
        <v>32.524999999999999</v>
      </c>
      <c r="X19" s="76">
        <v>31.736999999999998</v>
      </c>
      <c r="Y19" s="76">
        <v>6.7650000000000006</v>
      </c>
      <c r="Z19" s="73"/>
      <c r="AA19" s="74">
        <f>SUM(B19:Z19)</f>
        <v>215.97999999999996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12.784000000000001</v>
      </c>
      <c r="O22" s="83">
        <f t="shared" si="1"/>
        <v>13.081000000000001</v>
      </c>
      <c r="P22" s="83">
        <f t="shared" si="1"/>
        <v>14.343</v>
      </c>
      <c r="Q22" s="83">
        <f t="shared" si="1"/>
        <v>35.417999999999999</v>
      </c>
      <c r="R22" s="83">
        <f t="shared" si="1"/>
        <v>34.113</v>
      </c>
      <c r="S22" s="83">
        <f t="shared" si="1"/>
        <v>38.747</v>
      </c>
      <c r="T22" s="83">
        <f t="shared" si="1"/>
        <v>42.826999999999998</v>
      </c>
      <c r="U22" s="83">
        <f t="shared" si="1"/>
        <v>36.544999999999995</v>
      </c>
      <c r="V22" s="83">
        <f t="shared" si="1"/>
        <v>37.858999999999995</v>
      </c>
      <c r="W22" s="83">
        <f t="shared" si="1"/>
        <v>45.26</v>
      </c>
      <c r="X22" s="83">
        <f t="shared" si="1"/>
        <v>47.894999999999996</v>
      </c>
      <c r="Y22" s="83">
        <f t="shared" si="1"/>
        <v>6.7650000000000006</v>
      </c>
      <c r="Z22" s="84" t="str">
        <f t="shared" si="1"/>
        <v/>
      </c>
      <c r="AA22" s="85">
        <f>SUM(AA17:AA21)</f>
        <v>365.637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210.44</v>
      </c>
      <c r="O26" s="72">
        <v>210.36600000000001</v>
      </c>
      <c r="P26" s="72">
        <v>199.393</v>
      </c>
      <c r="Q26" s="72">
        <v>206.613</v>
      </c>
      <c r="R26" s="72">
        <v>220.00299999999999</v>
      </c>
      <c r="S26" s="72">
        <v>137.642</v>
      </c>
      <c r="T26" s="72">
        <v>148.15799999999999</v>
      </c>
      <c r="U26" s="72">
        <v>151.35900000000001</v>
      </c>
      <c r="V26" s="72">
        <v>171.101</v>
      </c>
      <c r="W26" s="72">
        <v>164.14599999999999</v>
      </c>
      <c r="X26" s="72">
        <v>260.32499999999999</v>
      </c>
      <c r="Y26" s="72">
        <v>269.03500000000003</v>
      </c>
      <c r="Z26" s="73"/>
      <c r="AA26" s="74">
        <f>SUM(B26:Z26)</f>
        <v>2348.5809999999997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210.44</v>
      </c>
      <c r="O28" s="57">
        <f t="shared" si="2"/>
        <v>210.36600000000001</v>
      </c>
      <c r="P28" s="57">
        <f t="shared" si="2"/>
        <v>199.393</v>
      </c>
      <c r="Q28" s="57">
        <f t="shared" si="2"/>
        <v>206.613</v>
      </c>
      <c r="R28" s="57">
        <f t="shared" si="2"/>
        <v>220.00299999999999</v>
      </c>
      <c r="S28" s="57">
        <f t="shared" si="2"/>
        <v>137.642</v>
      </c>
      <c r="T28" s="57">
        <f t="shared" si="2"/>
        <v>148.15799999999999</v>
      </c>
      <c r="U28" s="57">
        <f t="shared" si="2"/>
        <v>151.35900000000001</v>
      </c>
      <c r="V28" s="57">
        <f t="shared" si="2"/>
        <v>171.101</v>
      </c>
      <c r="W28" s="57">
        <f t="shared" si="2"/>
        <v>164.14599999999999</v>
      </c>
      <c r="X28" s="57">
        <f t="shared" si="2"/>
        <v>260.32499999999999</v>
      </c>
      <c r="Y28" s="57">
        <f t="shared" si="2"/>
        <v>269.03500000000003</v>
      </c>
      <c r="Z28" s="58" t="str">
        <f t="shared" si="2"/>
        <v/>
      </c>
      <c r="AA28" s="59">
        <f>SUM(AA25:AA27)</f>
        <v>2348.5809999999997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210.44</v>
      </c>
      <c r="O47" s="83">
        <f t="shared" si="8"/>
        <v>210.36599999999999</v>
      </c>
      <c r="P47" s="83">
        <f t="shared" si="8"/>
        <v>199.393</v>
      </c>
      <c r="Q47" s="83">
        <f t="shared" si="8"/>
        <v>206.613</v>
      </c>
      <c r="R47" s="83">
        <f t="shared" si="8"/>
        <v>220.00300000000001</v>
      </c>
      <c r="S47" s="83">
        <f t="shared" si="8"/>
        <v>137.642</v>
      </c>
      <c r="T47" s="83">
        <f t="shared" si="8"/>
        <v>148.15799999999999</v>
      </c>
      <c r="U47" s="83">
        <f t="shared" si="8"/>
        <v>151.35899999999998</v>
      </c>
      <c r="V47" s="83">
        <f t="shared" si="8"/>
        <v>171.101</v>
      </c>
      <c r="W47" s="83">
        <f t="shared" si="8"/>
        <v>164.14600000000002</v>
      </c>
      <c r="X47" s="83">
        <f t="shared" si="8"/>
        <v>260.32499999999999</v>
      </c>
      <c r="Y47" s="83">
        <f t="shared" si="8"/>
        <v>269.03499999999997</v>
      </c>
      <c r="Z47" s="84" t="str">
        <f t="shared" si="8"/>
        <v/>
      </c>
      <c r="AA47" s="100">
        <f>SUM(B47:Z47)</f>
        <v>2348.5809999999997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210.44</v>
      </c>
      <c r="O4" s="18">
        <v>210.36600000000001</v>
      </c>
      <c r="P4" s="18">
        <v>199.393</v>
      </c>
      <c r="Q4" s="18">
        <v>206.613</v>
      </c>
      <c r="R4" s="18">
        <v>220.00300000000001</v>
      </c>
      <c r="S4" s="18">
        <v>137.642</v>
      </c>
      <c r="T4" s="18">
        <v>148.15800000000002</v>
      </c>
      <c r="U4" s="18">
        <v>151.35899999999998</v>
      </c>
      <c r="V4" s="18">
        <v>171.10100000000003</v>
      </c>
      <c r="W4" s="18">
        <v>164.14600000000002</v>
      </c>
      <c r="X4" s="18">
        <v>260.32499999999999</v>
      </c>
      <c r="Y4" s="18">
        <v>269.03499999999997</v>
      </c>
      <c r="Z4" s="19"/>
      <c r="AA4" s="20">
        <f>SUM(B4:Z4)</f>
        <v>2348.5810000000001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93.06</v>
      </c>
      <c r="O7" s="28">
        <v>82.35</v>
      </c>
      <c r="P7" s="28">
        <v>60.34</v>
      </c>
      <c r="Q7" s="28">
        <v>70</v>
      </c>
      <c r="R7" s="28">
        <v>70.83</v>
      </c>
      <c r="S7" s="28">
        <v>76</v>
      </c>
      <c r="T7" s="28">
        <v>76</v>
      </c>
      <c r="U7" s="28">
        <v>74.900000000000006</v>
      </c>
      <c r="V7" s="28">
        <v>69</v>
      </c>
      <c r="W7" s="28">
        <v>57.38</v>
      </c>
      <c r="X7" s="28">
        <v>55.25</v>
      </c>
      <c r="Y7" s="28">
        <v>5</v>
      </c>
      <c r="Z7" s="29"/>
      <c r="AA7" s="30">
        <v>65.842499999999987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180</v>
      </c>
      <c r="O12" s="47">
        <v>180</v>
      </c>
      <c r="P12" s="47">
        <v>180</v>
      </c>
      <c r="Q12" s="47">
        <v>180</v>
      </c>
      <c r="R12" s="47">
        <v>205</v>
      </c>
      <c r="S12" s="47">
        <v>130</v>
      </c>
      <c r="T12" s="47">
        <v>130</v>
      </c>
      <c r="U12" s="47">
        <v>130</v>
      </c>
      <c r="V12" s="47">
        <v>160</v>
      </c>
      <c r="W12" s="47">
        <v>160</v>
      </c>
      <c r="X12" s="47">
        <v>260</v>
      </c>
      <c r="Y12" s="47">
        <v>260</v>
      </c>
      <c r="Z12" s="48"/>
      <c r="AA12" s="49">
        <f>SUM(B12:Z12)</f>
        <v>2155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8.17</v>
      </c>
      <c r="O13" s="52">
        <v>7.83</v>
      </c>
      <c r="P13" s="52">
        <v>18.43</v>
      </c>
      <c r="Q13" s="52">
        <v>26.613</v>
      </c>
      <c r="R13" s="52">
        <v>15.003</v>
      </c>
      <c r="S13" s="52">
        <v>7.6419999999999995</v>
      </c>
      <c r="T13" s="52">
        <v>18.158000000000001</v>
      </c>
      <c r="U13" s="52">
        <v>21.359000000000002</v>
      </c>
      <c r="V13" s="52">
        <v>11.100999999999999</v>
      </c>
      <c r="W13" s="52">
        <v>4.1459999999999999</v>
      </c>
      <c r="X13" s="52">
        <v>0.32500000000000001</v>
      </c>
      <c r="Y13" s="52">
        <v>8.6159999999999997</v>
      </c>
      <c r="Z13" s="53"/>
      <c r="AA13" s="54">
        <f>SUM(B13:Z13)</f>
        <v>147.39299999999997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188.17</v>
      </c>
      <c r="O14" s="57">
        <f t="shared" si="0"/>
        <v>187.83</v>
      </c>
      <c r="P14" s="57">
        <f t="shared" si="0"/>
        <v>198.43</v>
      </c>
      <c r="Q14" s="57">
        <f t="shared" si="0"/>
        <v>206.613</v>
      </c>
      <c r="R14" s="57">
        <f t="shared" si="0"/>
        <v>220.00299999999999</v>
      </c>
      <c r="S14" s="57">
        <f t="shared" si="0"/>
        <v>137.642</v>
      </c>
      <c r="T14" s="57">
        <f t="shared" si="0"/>
        <v>148.15800000000002</v>
      </c>
      <c r="U14" s="57">
        <f t="shared" si="0"/>
        <v>151.35900000000001</v>
      </c>
      <c r="V14" s="57">
        <f t="shared" si="0"/>
        <v>171.101</v>
      </c>
      <c r="W14" s="57">
        <f t="shared" si="0"/>
        <v>164.14599999999999</v>
      </c>
      <c r="X14" s="57">
        <f t="shared" si="0"/>
        <v>260.32499999999999</v>
      </c>
      <c r="Y14" s="57">
        <f t="shared" si="0"/>
        <v>268.61599999999999</v>
      </c>
      <c r="Z14" s="58" t="str">
        <f t="shared" si="0"/>
        <v/>
      </c>
      <c r="AA14" s="59">
        <f>SUM(AA9:AA13)</f>
        <v>2302.393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22.27</v>
      </c>
      <c r="O19" s="76">
        <v>22.535999999999998</v>
      </c>
      <c r="P19" s="76">
        <v>0.96299999999999997</v>
      </c>
      <c r="Q19" s="76"/>
      <c r="R19" s="76"/>
      <c r="S19" s="76"/>
      <c r="T19" s="76"/>
      <c r="U19" s="76"/>
      <c r="V19" s="76"/>
      <c r="W19" s="76"/>
      <c r="X19" s="76"/>
      <c r="Y19" s="76">
        <v>0.41899999999999998</v>
      </c>
      <c r="Z19" s="73"/>
      <c r="AA19" s="74">
        <f>SUM(B19:Z19)</f>
        <v>46.187999999999995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22.27</v>
      </c>
      <c r="O22" s="83">
        <f t="shared" si="1"/>
        <v>22.535999999999998</v>
      </c>
      <c r="P22" s="83">
        <f t="shared" si="1"/>
        <v>0.96299999999999997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0.41899999999999998</v>
      </c>
      <c r="Z22" s="84">
        <f t="shared" si="1"/>
        <v>0</v>
      </c>
      <c r="AA22" s="85">
        <f t="shared" si="1"/>
        <v>46.187999999999995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210.44</v>
      </c>
      <c r="O26" s="72">
        <v>210.36600000000001</v>
      </c>
      <c r="P26" s="72">
        <v>199.393</v>
      </c>
      <c r="Q26" s="72">
        <v>206.613</v>
      </c>
      <c r="R26" s="72">
        <v>220.00299999999999</v>
      </c>
      <c r="S26" s="72">
        <v>137.642</v>
      </c>
      <c r="T26" s="72">
        <v>148.15799999999999</v>
      </c>
      <c r="U26" s="72">
        <v>151.35900000000001</v>
      </c>
      <c r="V26" s="72">
        <v>171.101</v>
      </c>
      <c r="W26" s="72">
        <v>164.14599999999999</v>
      </c>
      <c r="X26" s="72">
        <v>260.32499999999999</v>
      </c>
      <c r="Y26" s="72">
        <v>269.03500000000003</v>
      </c>
      <c r="Z26" s="73"/>
      <c r="AA26" s="74">
        <f>SUM(B26:Z26)</f>
        <v>2348.5809999999997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210.44</v>
      </c>
      <c r="O28" s="57">
        <f t="shared" si="2"/>
        <v>210.36600000000001</v>
      </c>
      <c r="P28" s="57">
        <f t="shared" si="2"/>
        <v>199.393</v>
      </c>
      <c r="Q28" s="57">
        <f t="shared" si="2"/>
        <v>206.613</v>
      </c>
      <c r="R28" s="57">
        <f t="shared" si="2"/>
        <v>220.00299999999999</v>
      </c>
      <c r="S28" s="57">
        <f t="shared" si="2"/>
        <v>137.642</v>
      </c>
      <c r="T28" s="57">
        <f t="shared" si="2"/>
        <v>148.15799999999999</v>
      </c>
      <c r="U28" s="57">
        <f t="shared" si="2"/>
        <v>151.35900000000001</v>
      </c>
      <c r="V28" s="57">
        <f t="shared" si="2"/>
        <v>171.101</v>
      </c>
      <c r="W28" s="57">
        <f t="shared" si="2"/>
        <v>164.14599999999999</v>
      </c>
      <c r="X28" s="57">
        <f t="shared" si="2"/>
        <v>260.32499999999999</v>
      </c>
      <c r="Y28" s="57">
        <f t="shared" si="2"/>
        <v>269.03500000000003</v>
      </c>
      <c r="Z28" s="58">
        <f t="shared" si="2"/>
        <v>0</v>
      </c>
      <c r="AA28" s="59">
        <f t="shared" si="2"/>
        <v>2348.5809999999997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210.44</v>
      </c>
      <c r="O47" s="83">
        <f t="shared" si="8"/>
        <v>210.36600000000001</v>
      </c>
      <c r="P47" s="83">
        <f t="shared" si="8"/>
        <v>199.393</v>
      </c>
      <c r="Q47" s="83">
        <f t="shared" si="8"/>
        <v>206.613</v>
      </c>
      <c r="R47" s="83">
        <f t="shared" si="8"/>
        <v>220.00299999999999</v>
      </c>
      <c r="S47" s="83">
        <f t="shared" si="8"/>
        <v>137.642</v>
      </c>
      <c r="T47" s="83">
        <f t="shared" si="8"/>
        <v>148.15800000000002</v>
      </c>
      <c r="U47" s="83">
        <f t="shared" si="8"/>
        <v>151.35900000000001</v>
      </c>
      <c r="V47" s="83">
        <f t="shared" si="8"/>
        <v>171.101</v>
      </c>
      <c r="W47" s="83">
        <f t="shared" si="8"/>
        <v>164.14599999999999</v>
      </c>
      <c r="X47" s="83">
        <f t="shared" si="8"/>
        <v>260.32499999999999</v>
      </c>
      <c r="Y47" s="83">
        <f t="shared" si="8"/>
        <v>269.03499999999997</v>
      </c>
      <c r="Z47" s="84">
        <f t="shared" si="8"/>
        <v>0</v>
      </c>
      <c r="AA47" s="100">
        <f>SUM(B47:Z47)</f>
        <v>2348.5810000000001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2021-02-01T09:21:44Z</dcterms:created>
  <dcterms:modified xsi:type="dcterms:W3CDTF">2021-02-01T09:21:45Z</dcterms:modified>
</cp:coreProperties>
</file>