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[1]SPOT_Orders_OverView_01!$A$20:$A$31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<sst xmlns="http://schemas.openxmlformats.org/spreadsheetml/2006/main" count="110" uniqueCount="50">
  <si>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31/01/2021 11:25:15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</si>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</sst>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11.164999999999999</c:v>
                </c:pt>
                <c:pt idx="19">
                  <c:v>15.964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2.0709999999999997</c:v>
                </c:pt>
                <c:pt idx="14">
                  <c:v>0.53700000000000003</c:v>
                </c:pt>
                <c:pt idx="15">
                  <c:v>0.93199999999999994</c:v>
                </c:pt>
                <c:pt idx="16">
                  <c:v>6.5960000000000001</c:v>
                </c:pt>
                <c:pt idx="17">
                  <c:v>1.246</c:v>
                </c:pt>
                <c:pt idx="18">
                  <c:v>2.6</c:v>
                </c:pt>
                <c:pt idx="19">
                  <c:v>1</c:v>
                </c:pt>
                <c:pt idx="20">
                  <c:v>1</c:v>
                </c:pt>
                <c:pt idx="21">
                  <c:v>3.4020000000000001</c:v>
                </c:pt>
                <c:pt idx="22">
                  <c:v>10.657999999999999</c:v>
                </c:pt>
                <c:pt idx="23">
                  <c:v>10.815999999999999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8942872"/>
        <c:axId val="3889432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7.1209999999999996</c:v>
                </c:pt>
                <c:pt idx="13">
                  <c:v>5.8940000000000001</c:v>
                </c:pt>
                <c:pt idx="14">
                  <c:v>9.8330000000000002</c:v>
                </c:pt>
                <c:pt idx="15">
                  <c:v>10.517999999999999</c:v>
                </c:pt>
                <c:pt idx="16">
                  <c:v>17.615000000000002</c:v>
                </c:pt>
                <c:pt idx="17">
                  <c:v>5.0889999999999995</c:v>
                </c:pt>
                <c:pt idx="18">
                  <c:v>16.062999999999999</c:v>
                </c:pt>
                <c:pt idx="19">
                  <c:v>17.704000000000001</c:v>
                </c:pt>
                <c:pt idx="20">
                  <c:v>5.0649999999999995</c:v>
                </c:pt>
                <c:pt idx="21">
                  <c:v>6.9590000000000005</c:v>
                </c:pt>
                <c:pt idx="22">
                  <c:v>13.707999999999998</c:v>
                </c:pt>
                <c:pt idx="23">
                  <c:v>12.862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42872"/>
        <c:axId val="3889432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46.35</c:v>
                </c:pt>
                <c:pt idx="13">
                  <c:v>42.02</c:v>
                </c:pt>
                <c:pt idx="14">
                  <c:v>38</c:v>
                </c:pt>
                <c:pt idx="15">
                  <c:v>43.11</c:v>
                </c:pt>
                <c:pt idx="16">
                  <c:v>46.91</c:v>
                </c:pt>
                <c:pt idx="17">
                  <c:v>9.4</c:v>
                </c:pt>
                <c:pt idx="18">
                  <c:v>59.74</c:v>
                </c:pt>
                <c:pt idx="19">
                  <c:v>51.54</c:v>
                </c:pt>
                <c:pt idx="20">
                  <c:v>29.38</c:v>
                </c:pt>
                <c:pt idx="21">
                  <c:v>46.91</c:v>
                </c:pt>
                <c:pt idx="22">
                  <c:v>43.85</c:v>
                </c:pt>
                <c:pt idx="23">
                  <c:v>31.45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44048"/>
        <c:axId val="388943656"/>
      </c:lineChart>
      <c:catAx>
        <c:axId val="388942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943264"/>
        <c:crosses val="autoZero"/>
        <c:auto val="1"/>
        <c:lblAlgn val="ctr"/>
        <c:lblOffset val="100"/>
        <c:noMultiLvlLbl val="0"/>
      </c:catAx>
      <c:valAx>
        <c:axId val="388943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942872"/>
        <c:crosses val="autoZero"/>
        <c:crossBetween val="between"/>
      </c:valAx>
      <c:valAx>
        <c:axId val="388943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944048"/>
        <c:crosses val="max"/>
        <c:crossBetween val="between"/>
      </c:valAx>
      <c:catAx>
        <c:axId val="388944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943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27.128999999999998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40.858000000000004</v>
          </cell>
        </row>
        <row r="31">
          <cell r="C31">
            <v>0</v>
          </cell>
        </row>
        <row r="32">
          <cell r="C32">
            <v>1.998</v>
          </cell>
        </row>
        <row r="33">
          <cell r="C33">
            <v>58.445999999999998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2.4000000000000004</v>
          </cell>
        </row>
        <row r="39">
          <cell r="C39">
            <v>1.1840000000000002</v>
          </cell>
        </row>
        <row r="40">
          <cell r="C40">
            <v>5.5609999999999999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119.286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46.35</v>
          </cell>
          <cell r="O7">
            <v>42.02</v>
          </cell>
          <cell r="P7">
            <v>38</v>
          </cell>
          <cell r="Q7">
            <v>43.11</v>
          </cell>
          <cell r="R7">
            <v>46.91</v>
          </cell>
          <cell r="S7">
            <v>9.4</v>
          </cell>
          <cell r="T7">
            <v>59.74</v>
          </cell>
          <cell r="U7">
            <v>51.54</v>
          </cell>
          <cell r="V7">
            <v>29.38</v>
          </cell>
          <cell r="W7">
            <v>46.91</v>
          </cell>
          <cell r="X7">
            <v>43.85</v>
          </cell>
          <cell r="Y7">
            <v>31.45</v>
          </cell>
        </row>
        <row r="37">
          <cell r="U37">
            <v>1.542</v>
          </cell>
        </row>
        <row r="38">
          <cell r="T38">
            <v>11.164999999999999</v>
          </cell>
          <cell r="U38">
            <v>14.422000000000001</v>
          </cell>
        </row>
        <row r="59">
          <cell r="N59">
            <v>2.0709999999999997</v>
          </cell>
          <cell r="P59">
            <v>0.53700000000000003</v>
          </cell>
          <cell r="Q59">
            <v>0.93199999999999994</v>
          </cell>
          <cell r="R59">
            <v>6.5960000000000001</v>
          </cell>
          <cell r="S59">
            <v>1.246</v>
          </cell>
          <cell r="T59">
            <v>2.6</v>
          </cell>
          <cell r="U59">
            <v>1</v>
          </cell>
          <cell r="V59">
            <v>1</v>
          </cell>
          <cell r="W59">
            <v>3.4020000000000001</v>
          </cell>
          <cell r="X59">
            <v>10.657999999999999</v>
          </cell>
          <cell r="Y59">
            <v>10.815999999999999</v>
          </cell>
        </row>
        <row r="65">
          <cell r="P65">
            <v>0.40400000000000003</v>
          </cell>
          <cell r="Q65">
            <v>0.40200000000000002</v>
          </cell>
          <cell r="R65">
            <v>0.81100000000000005</v>
          </cell>
          <cell r="V65">
            <v>0.38100000000000001</v>
          </cell>
        </row>
        <row r="66">
          <cell r="N66">
            <v>5.05</v>
          </cell>
          <cell r="O66">
            <v>5.8940000000000001</v>
          </cell>
          <cell r="P66">
            <v>8.8919999999999995</v>
          </cell>
          <cell r="Q66">
            <v>9.1839999999999993</v>
          </cell>
          <cell r="R66">
            <v>10.208</v>
          </cell>
          <cell r="S66">
            <v>3.843</v>
          </cell>
          <cell r="T66">
            <v>2.298</v>
          </cell>
          <cell r="U66">
            <v>0.74</v>
          </cell>
          <cell r="V66">
            <v>3.6840000000000002</v>
          </cell>
          <cell r="W66">
            <v>3.5569999999999999</v>
          </cell>
          <cell r="X66">
            <v>3.05</v>
          </cell>
          <cell r="Y66">
            <v>2.0460000000000003</v>
          </cell>
        </row>
      </sheetData>
      <sheetData sheetId="17">
        <row r="59">
          <cell r="N59">
            <v>4.665</v>
          </cell>
          <cell r="O59">
            <v>5.0890000000000004</v>
          </cell>
          <cell r="P59">
            <v>8.9879999999999995</v>
          </cell>
          <cell r="Q59">
            <v>10.494</v>
          </cell>
          <cell r="R59">
            <v>17.588999999999999</v>
          </cell>
          <cell r="S59">
            <v>5.0619999999999994</v>
          </cell>
          <cell r="T59">
            <v>16.036000000000001</v>
          </cell>
          <cell r="U59">
            <v>17.678000000000001</v>
          </cell>
          <cell r="V59">
            <v>5</v>
          </cell>
          <cell r="W59">
            <v>6.9330000000000007</v>
          </cell>
          <cell r="X59">
            <v>13.680999999999999</v>
          </cell>
          <cell r="Y59">
            <v>8.0709999999999997</v>
          </cell>
        </row>
        <row r="64">
          <cell r="N64">
            <v>0.8</v>
          </cell>
          <cell r="O64">
            <v>0.8</v>
          </cell>
          <cell r="P64">
            <v>0.8</v>
          </cell>
        </row>
        <row r="65">
          <cell r="N65">
            <v>0.46600000000000003</v>
          </cell>
          <cell r="O65">
            <v>4.0000000000000001E-3</v>
          </cell>
          <cell r="P65">
            <v>4.4999999999999998E-2</v>
          </cell>
          <cell r="Q65">
            <v>2.4E-2</v>
          </cell>
          <cell r="R65">
            <v>2.5999999999999999E-2</v>
          </cell>
          <cell r="S65">
            <v>2.7E-2</v>
          </cell>
          <cell r="T65">
            <v>2.7E-2</v>
          </cell>
          <cell r="U65">
            <v>2.5999999999999999E-2</v>
          </cell>
          <cell r="V65">
            <v>6.5000000000000002E-2</v>
          </cell>
          <cell r="W65">
            <v>2.5999999999999999E-2</v>
          </cell>
          <cell r="X65">
            <v>2.7E-2</v>
          </cell>
          <cell r="Y65">
            <v>0.42100000000000004</v>
          </cell>
        </row>
        <row r="66">
          <cell r="N66">
            <v>1.19</v>
          </cell>
          <cell r="O66">
            <v>1E-3</v>
          </cell>
          <cell r="Y66">
            <v>4.37</v>
          </cell>
        </row>
      </sheetData>
      <sheetData sheetId="18">
        <row r="7">
          <cell r="N7">
            <v>46.35</v>
          </cell>
          <cell r="O7">
            <v>42.02</v>
          </cell>
          <cell r="P7">
            <v>38</v>
          </cell>
          <cell r="Q7">
            <v>43.11</v>
          </cell>
          <cell r="R7">
            <v>46.91</v>
          </cell>
          <cell r="S7">
            <v>9.4</v>
          </cell>
          <cell r="T7">
            <v>59.74</v>
          </cell>
          <cell r="U7">
            <v>51.54</v>
          </cell>
          <cell r="V7">
            <v>29.38</v>
          </cell>
          <cell r="W7">
            <v>46.91</v>
          </cell>
          <cell r="X7">
            <v>43.85</v>
          </cell>
          <cell r="Y7">
            <v>31.45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VOLTON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PETROGAZ</v>
          </cell>
        </row>
        <row r="28">
          <cell r="A28" t="str">
            <v>RENOPTIPOWER</v>
          </cell>
        </row>
        <row r="29">
          <cell r="A29" t="str">
            <v>VOLTON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44229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579.17060000000004</v>
          </cell>
          <cell r="J12">
            <v>579.17100000000005</v>
          </cell>
          <cell r="K12">
            <v>579.17100000000005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7.1209999999999996</v>
      </c>
      <c r="O4" s="18">
        <v>5.8940000000000001</v>
      </c>
      <c r="P4" s="18">
        <v>9.8330000000000002</v>
      </c>
      <c r="Q4" s="18">
        <v>10.518000000000001</v>
      </c>
      <c r="R4" s="18">
        <v>17.614999999999998</v>
      </c>
      <c r="S4" s="18">
        <v>5.0890000000000004</v>
      </c>
      <c r="T4" s="18">
        <v>16.062999999999999</v>
      </c>
      <c r="U4" s="18">
        <v>17.704000000000004</v>
      </c>
      <c r="V4" s="18">
        <v>5.0650000000000004</v>
      </c>
      <c r="W4" s="18">
        <v>6.9589999999999996</v>
      </c>
      <c r="X4" s="18">
        <v>13.708</v>
      </c>
      <c r="Y4" s="18">
        <v>12.861999999999998</v>
      </c>
      <c r="Z4" s="19"/>
      <c r="AA4" s="20">
        <f>SUM(B4:Z4)</f>
        <v>128.43100000000001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46.35</v>
      </c>
      <c r="O7" s="28">
        <v>42.02</v>
      </c>
      <c r="P7" s="28">
        <v>38</v>
      </c>
      <c r="Q7" s="28">
        <v>43.11</v>
      </c>
      <c r="R7" s="28">
        <v>46.91</v>
      </c>
      <c r="S7" s="28">
        <v>9.4</v>
      </c>
      <c r="T7" s="28">
        <v>59.74</v>
      </c>
      <c r="U7" s="28">
        <v>51.54</v>
      </c>
      <c r="V7" s="28">
        <v>29.38</v>
      </c>
      <c r="W7" s="28">
        <v>46.91</v>
      </c>
      <c r="X7" s="28">
        <v>43.85</v>
      </c>
      <c r="Y7" s="28">
        <v>31.45</v>
      </c>
      <c r="Z7" s="29"/>
      <c r="AA7" s="30">
        <f>IF(SUM(GR_MAINLAND_MCP_SUM_SELL)&lt;&gt;0,AVERAGEIF(GR_MAINLAND_MCP_SUM_SELL,"&lt;&gt;"""),"")</f>
        <v>40.721666666666671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11.164999999999999</v>
      </c>
      <c r="U11" s="47">
        <v>15.964</v>
      </c>
      <c r="V11" s="47"/>
      <c r="W11" s="47"/>
      <c r="X11" s="47"/>
      <c r="Y11" s="47"/>
      <c r="Z11" s="48"/>
      <c r="AA11" s="49">
        <f>SUM(B11:Z11)</f>
        <v>27.128999999999998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2.0709999999999997</v>
      </c>
      <c r="O13" s="52"/>
      <c r="P13" s="52">
        <v>0.53700000000000003</v>
      </c>
      <c r="Q13" s="52">
        <v>0.93199999999999994</v>
      </c>
      <c r="R13" s="52">
        <v>6.5960000000000001</v>
      </c>
      <c r="S13" s="52">
        <v>1.246</v>
      </c>
      <c r="T13" s="52">
        <v>2.6</v>
      </c>
      <c r="U13" s="52">
        <v>1</v>
      </c>
      <c r="V13" s="52">
        <v>1</v>
      </c>
      <c r="W13" s="52">
        <v>3.4020000000000001</v>
      </c>
      <c r="X13" s="52">
        <v>10.657999999999999</v>
      </c>
      <c r="Y13" s="52">
        <v>10.815999999999999</v>
      </c>
      <c r="Z13" s="53"/>
      <c r="AA13" s="54">
        <f>SUM(B13:Z13)</f>
        <v>40.858000000000004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2.0709999999999997</v>
      </c>
      <c r="O14" s="57">
        <f t="shared" si="0"/>
        <v>0</v>
      </c>
      <c r="P14" s="57">
        <f t="shared" si="0"/>
        <v>0.53700000000000003</v>
      </c>
      <c r="Q14" s="57">
        <f t="shared" si="0"/>
        <v>0.93199999999999994</v>
      </c>
      <c r="R14" s="57">
        <f t="shared" si="0"/>
        <v>6.5960000000000001</v>
      </c>
      <c r="S14" s="57">
        <f t="shared" si="0"/>
        <v>1.246</v>
      </c>
      <c r="T14" s="57">
        <f t="shared" si="0"/>
        <v>13.764999999999999</v>
      </c>
      <c r="U14" s="57">
        <f t="shared" si="0"/>
        <v>16.963999999999999</v>
      </c>
      <c r="V14" s="57">
        <f t="shared" si="0"/>
        <v>1</v>
      </c>
      <c r="W14" s="57">
        <f t="shared" si="0"/>
        <v>3.4020000000000001</v>
      </c>
      <c r="X14" s="57">
        <f t="shared" si="0"/>
        <v>10.657999999999999</v>
      </c>
      <c r="Y14" s="57">
        <f t="shared" si="0"/>
        <v>10.815999999999999</v>
      </c>
      <c r="Z14" s="58" t="str">
        <f t="shared" si="0"/>
        <v/>
      </c>
      <c r="AA14" s="59">
        <f>SUM(AA9:AA13)</f>
        <v>67.986999999999995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0.40400000000000003</v>
      </c>
      <c r="Q18" s="72">
        <v>0.40200000000000002</v>
      </c>
      <c r="R18" s="72">
        <v>0.81100000000000005</v>
      </c>
      <c r="S18" s="72"/>
      <c r="T18" s="72"/>
      <c r="U18" s="72"/>
      <c r="V18" s="72">
        <v>0.38100000000000001</v>
      </c>
      <c r="W18" s="72"/>
      <c r="X18" s="72"/>
      <c r="Y18" s="72"/>
      <c r="Z18" s="73"/>
      <c r="AA18" s="74">
        <f>SUM(B18:Z18)</f>
        <v>1.998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5.05</v>
      </c>
      <c r="O19" s="76">
        <v>5.8940000000000001</v>
      </c>
      <c r="P19" s="76">
        <v>8.8919999999999995</v>
      </c>
      <c r="Q19" s="76">
        <v>9.1839999999999993</v>
      </c>
      <c r="R19" s="76">
        <v>10.208</v>
      </c>
      <c r="S19" s="76">
        <v>3.843</v>
      </c>
      <c r="T19" s="76">
        <v>2.298</v>
      </c>
      <c r="U19" s="76">
        <v>0.74</v>
      </c>
      <c r="V19" s="76">
        <v>3.6840000000000002</v>
      </c>
      <c r="W19" s="76">
        <v>3.5569999999999999</v>
      </c>
      <c r="X19" s="76">
        <v>3.05</v>
      </c>
      <c r="Y19" s="76">
        <v>2.0460000000000003</v>
      </c>
      <c r="Z19" s="73"/>
      <c r="AA19" s="74">
        <f>SUM(B19:Z19)</f>
        <v>58.445999999999998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5.05</v>
      </c>
      <c r="O22" s="83">
        <f t="shared" si="1"/>
        <v>5.8940000000000001</v>
      </c>
      <c r="P22" s="83">
        <f t="shared" si="1"/>
        <v>9.2959999999999994</v>
      </c>
      <c r="Q22" s="83">
        <f t="shared" si="1"/>
        <v>9.5859999999999985</v>
      </c>
      <c r="R22" s="83">
        <f t="shared" si="1"/>
        <v>11.019</v>
      </c>
      <c r="S22" s="83">
        <f t="shared" si="1"/>
        <v>3.843</v>
      </c>
      <c r="T22" s="83">
        <f t="shared" si="1"/>
        <v>2.298</v>
      </c>
      <c r="U22" s="83">
        <f t="shared" si="1"/>
        <v>0.74</v>
      </c>
      <c r="V22" s="83">
        <f t="shared" si="1"/>
        <v>4.0650000000000004</v>
      </c>
      <c r="W22" s="83">
        <f t="shared" si="1"/>
        <v>3.5569999999999999</v>
      </c>
      <c r="X22" s="83">
        <f t="shared" si="1"/>
        <v>3.05</v>
      </c>
      <c r="Y22" s="83">
        <f t="shared" si="1"/>
        <v>2.0460000000000003</v>
      </c>
      <c r="Z22" s="84" t="str">
        <f t="shared" si="1"/>
        <v/>
      </c>
      <c r="AA22" s="85">
        <f>SUM(AA17:AA21)</f>
        <v>60.443999999999996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7.1210000000000004</v>
      </c>
      <c r="O26" s="72">
        <v>5.8940000000000001</v>
      </c>
      <c r="P26" s="72">
        <v>9.8330000000000002</v>
      </c>
      <c r="Q26" s="72">
        <v>10.518000000000001</v>
      </c>
      <c r="R26" s="72">
        <v>17.614999999999998</v>
      </c>
      <c r="S26" s="72">
        <v>5.0890000000000004</v>
      </c>
      <c r="T26" s="72">
        <v>16.062999999999999</v>
      </c>
      <c r="U26" s="72">
        <v>17.704000000000001</v>
      </c>
      <c r="V26" s="72">
        <v>5.0650000000000004</v>
      </c>
      <c r="W26" s="72">
        <v>6.9589999999999996</v>
      </c>
      <c r="X26" s="72">
        <v>13.708</v>
      </c>
      <c r="Y26" s="72">
        <v>12.862</v>
      </c>
      <c r="Z26" s="73"/>
      <c r="AA26" s="74">
        <f>SUM(B26:Z26)</f>
        <v>128.43099999999998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7.1210000000000004</v>
      </c>
      <c r="O28" s="57">
        <f t="shared" si="2"/>
        <v>5.8940000000000001</v>
      </c>
      <c r="P28" s="57">
        <f t="shared" si="2"/>
        <v>9.8330000000000002</v>
      </c>
      <c r="Q28" s="57">
        <f t="shared" si="2"/>
        <v>10.518000000000001</v>
      </c>
      <c r="R28" s="57">
        <f t="shared" si="2"/>
        <v>17.614999999999998</v>
      </c>
      <c r="S28" s="57">
        <f t="shared" si="2"/>
        <v>5.0890000000000004</v>
      </c>
      <c r="T28" s="57">
        <f t="shared" si="2"/>
        <v>16.062999999999999</v>
      </c>
      <c r="U28" s="57">
        <f t="shared" si="2"/>
        <v>17.704000000000001</v>
      </c>
      <c r="V28" s="57">
        <f t="shared" si="2"/>
        <v>5.0650000000000004</v>
      </c>
      <c r="W28" s="57">
        <f t="shared" si="2"/>
        <v>6.9589999999999996</v>
      </c>
      <c r="X28" s="57">
        <f t="shared" si="2"/>
        <v>13.708</v>
      </c>
      <c r="Y28" s="57">
        <f t="shared" si="2"/>
        <v>12.862</v>
      </c>
      <c r="Z28" s="58" t="str">
        <f t="shared" si="2"/>
        <v/>
      </c>
      <c r="AA28" s="59">
        <f>SUM(AA25:AA27)</f>
        <v>128.43099999999998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7.1209999999999996</v>
      </c>
      <c r="O47" s="83">
        <f t="shared" si="8"/>
        <v>5.8940000000000001</v>
      </c>
      <c r="P47" s="83">
        <f t="shared" si="8"/>
        <v>9.8330000000000002</v>
      </c>
      <c r="Q47" s="83">
        <f t="shared" si="8"/>
        <v>10.517999999999999</v>
      </c>
      <c r="R47" s="83">
        <f t="shared" si="8"/>
        <v>17.615000000000002</v>
      </c>
      <c r="S47" s="83">
        <f t="shared" si="8"/>
        <v>5.0890000000000004</v>
      </c>
      <c r="T47" s="83">
        <f t="shared" si="8"/>
        <v>16.062999999999999</v>
      </c>
      <c r="U47" s="83">
        <f t="shared" si="8"/>
        <v>17.703999999999997</v>
      </c>
      <c r="V47" s="83">
        <f t="shared" si="8"/>
        <v>5.0650000000000004</v>
      </c>
      <c r="W47" s="83">
        <f t="shared" si="8"/>
        <v>6.9589999999999996</v>
      </c>
      <c r="X47" s="83">
        <f t="shared" si="8"/>
        <v>13.707999999999998</v>
      </c>
      <c r="Y47" s="83">
        <f t="shared" si="8"/>
        <v>12.861999999999998</v>
      </c>
      <c r="Z47" s="84" t="str">
        <f t="shared" si="8"/>
        <v/>
      </c>
      <c r="AA47" s="100">
        <f>SUM(B47:Z47)</f>
        <v>128.43099999999998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7.1209999999999996</v>
      </c>
      <c r="O4" s="18">
        <v>5.8940000000000001</v>
      </c>
      <c r="P4" s="18">
        <v>9.8330000000000002</v>
      </c>
      <c r="Q4" s="18">
        <v>10.517999999999999</v>
      </c>
      <c r="R4" s="18">
        <v>17.615000000000002</v>
      </c>
      <c r="S4" s="18">
        <v>5.0889999999999995</v>
      </c>
      <c r="T4" s="18">
        <v>16.062999999999999</v>
      </c>
      <c r="U4" s="18">
        <v>17.704000000000001</v>
      </c>
      <c r="V4" s="18">
        <v>5.0649999999999995</v>
      </c>
      <c r="W4" s="18">
        <v>6.9590000000000005</v>
      </c>
      <c r="X4" s="18">
        <v>13.707999999999998</v>
      </c>
      <c r="Y4" s="18">
        <v>12.862</v>
      </c>
      <c r="Z4" s="19"/>
      <c r="AA4" s="20">
        <f>SUM(B4:Z4)</f>
        <v>128.43099999999998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46.35</v>
      </c>
      <c r="O7" s="28">
        <v>42.02</v>
      </c>
      <c r="P7" s="28">
        <v>38</v>
      </c>
      <c r="Q7" s="28">
        <v>43.11</v>
      </c>
      <c r="R7" s="28">
        <v>46.91</v>
      </c>
      <c r="S7" s="28">
        <v>9.4</v>
      </c>
      <c r="T7" s="28">
        <v>59.74</v>
      </c>
      <c r="U7" s="28">
        <v>51.54</v>
      </c>
      <c r="V7" s="28">
        <v>29.38</v>
      </c>
      <c r="W7" s="28">
        <v>46.91</v>
      </c>
      <c r="X7" s="28">
        <v>43.85</v>
      </c>
      <c r="Y7" s="28">
        <v>31.45</v>
      </c>
      <c r="Z7" s="29"/>
      <c r="AA7" s="30">
        <v>40.721666666666671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4.665</v>
      </c>
      <c r="O13" s="52">
        <v>5.0890000000000004</v>
      </c>
      <c r="P13" s="52">
        <v>8.9879999999999995</v>
      </c>
      <c r="Q13" s="52">
        <v>10.494</v>
      </c>
      <c r="R13" s="52">
        <v>17.588999999999999</v>
      </c>
      <c r="S13" s="52">
        <v>5.0619999999999994</v>
      </c>
      <c r="T13" s="52">
        <v>16.036000000000001</v>
      </c>
      <c r="U13" s="52">
        <v>17.678000000000001</v>
      </c>
      <c r="V13" s="52">
        <v>5</v>
      </c>
      <c r="W13" s="52">
        <v>6.9330000000000007</v>
      </c>
      <c r="X13" s="52">
        <v>13.680999999999999</v>
      </c>
      <c r="Y13" s="52">
        <v>8.0709999999999997</v>
      </c>
      <c r="Z13" s="53"/>
      <c r="AA13" s="54">
        <f>SUM(B13:Z13)</f>
        <v>119.286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4.665</v>
      </c>
      <c r="O14" s="57">
        <f t="shared" si="0"/>
        <v>5.0890000000000004</v>
      </c>
      <c r="P14" s="57">
        <f t="shared" si="0"/>
        <v>8.9879999999999995</v>
      </c>
      <c r="Q14" s="57">
        <f t="shared" si="0"/>
        <v>10.494</v>
      </c>
      <c r="R14" s="57">
        <f t="shared" si="0"/>
        <v>17.588999999999999</v>
      </c>
      <c r="S14" s="57">
        <f t="shared" si="0"/>
        <v>5.0619999999999994</v>
      </c>
      <c r="T14" s="57">
        <f t="shared" si="0"/>
        <v>16.036000000000001</v>
      </c>
      <c r="U14" s="57">
        <f t="shared" si="0"/>
        <v>17.678000000000001</v>
      </c>
      <c r="V14" s="57">
        <f t="shared" si="0"/>
        <v>5</v>
      </c>
      <c r="W14" s="57">
        <f t="shared" si="0"/>
        <v>6.9330000000000007</v>
      </c>
      <c r="X14" s="57">
        <f t="shared" si="0"/>
        <v>13.680999999999999</v>
      </c>
      <c r="Y14" s="57">
        <f t="shared" si="0"/>
        <v>8.0709999999999997</v>
      </c>
      <c r="Z14" s="58" t="str">
        <f t="shared" si="0"/>
        <v/>
      </c>
      <c r="AA14" s="59">
        <f>SUM(AA9:AA13)</f>
        <v>119.286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0.8</v>
      </c>
      <c r="O17" s="67">
        <v>0.8</v>
      </c>
      <c r="P17" s="67">
        <v>0.8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2.4000000000000004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0.46600000000000003</v>
      </c>
      <c r="O18" s="72">
        <v>4.0000000000000001E-3</v>
      </c>
      <c r="P18" s="72">
        <v>4.4999999999999998E-2</v>
      </c>
      <c r="Q18" s="72">
        <v>2.4E-2</v>
      </c>
      <c r="R18" s="72">
        <v>2.5999999999999999E-2</v>
      </c>
      <c r="S18" s="72">
        <v>2.7E-2</v>
      </c>
      <c r="T18" s="72">
        <v>2.7E-2</v>
      </c>
      <c r="U18" s="72">
        <v>2.5999999999999999E-2</v>
      </c>
      <c r="V18" s="72">
        <v>6.5000000000000002E-2</v>
      </c>
      <c r="W18" s="72">
        <v>2.5999999999999999E-2</v>
      </c>
      <c r="X18" s="72">
        <v>2.7E-2</v>
      </c>
      <c r="Y18" s="72">
        <v>0.42100000000000004</v>
      </c>
      <c r="Z18" s="73"/>
      <c r="AA18" s="74">
        <f>SUM(B18:Z18)</f>
        <v>1.1840000000000002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1.19</v>
      </c>
      <c r="O19" s="76">
        <v>1E-3</v>
      </c>
      <c r="P19" s="76"/>
      <c r="Q19" s="76"/>
      <c r="R19" s="76"/>
      <c r="S19" s="76"/>
      <c r="T19" s="76"/>
      <c r="U19" s="76"/>
      <c r="V19" s="76"/>
      <c r="W19" s="76"/>
      <c r="X19" s="76"/>
      <c r="Y19" s="76">
        <v>4.37</v>
      </c>
      <c r="Z19" s="73"/>
      <c r="AA19" s="74">
        <f>SUM(B19:Z19)</f>
        <v>5.5609999999999999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2.456</v>
      </c>
      <c r="O22" s="83">
        <f t="shared" si="1"/>
        <v>0.80500000000000005</v>
      </c>
      <c r="P22" s="83">
        <f t="shared" si="1"/>
        <v>0.84500000000000008</v>
      </c>
      <c r="Q22" s="83">
        <f t="shared" si="1"/>
        <v>2.4E-2</v>
      </c>
      <c r="R22" s="83">
        <f t="shared" si="1"/>
        <v>2.5999999999999999E-2</v>
      </c>
      <c r="S22" s="83">
        <f t="shared" si="1"/>
        <v>2.7E-2</v>
      </c>
      <c r="T22" s="83">
        <f t="shared" si="1"/>
        <v>2.7E-2</v>
      </c>
      <c r="U22" s="83">
        <f t="shared" si="1"/>
        <v>2.5999999999999999E-2</v>
      </c>
      <c r="V22" s="83">
        <f t="shared" si="1"/>
        <v>6.5000000000000002E-2</v>
      </c>
      <c r="W22" s="83">
        <f t="shared" si="1"/>
        <v>2.5999999999999999E-2</v>
      </c>
      <c r="X22" s="83">
        <f t="shared" si="1"/>
        <v>2.7E-2</v>
      </c>
      <c r="Y22" s="83">
        <f t="shared" si="1"/>
        <v>4.7910000000000004</v>
      </c>
      <c r="Z22" s="84">
        <f t="shared" si="1"/>
        <v>0</v>
      </c>
      <c r="AA22" s="85">
        <f t="shared" si="1"/>
        <v>9.1449999999999996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7.1210000000000004</v>
      </c>
      <c r="O26" s="72">
        <v>5.8940000000000001</v>
      </c>
      <c r="P26" s="72">
        <v>9.8330000000000002</v>
      </c>
      <c r="Q26" s="72">
        <v>10.518000000000001</v>
      </c>
      <c r="R26" s="72">
        <v>17.614999999999998</v>
      </c>
      <c r="S26" s="72">
        <v>5.0890000000000004</v>
      </c>
      <c r="T26" s="72">
        <v>16.062999999999999</v>
      </c>
      <c r="U26" s="72">
        <v>17.704000000000001</v>
      </c>
      <c r="V26" s="72">
        <v>5.0650000000000004</v>
      </c>
      <c r="W26" s="72">
        <v>6.9589999999999996</v>
      </c>
      <c r="X26" s="72">
        <v>13.708</v>
      </c>
      <c r="Y26" s="72">
        <v>12.862</v>
      </c>
      <c r="Z26" s="73"/>
      <c r="AA26" s="74">
        <f>SUM(B26:Z26)</f>
        <v>128.43099999999998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7.1210000000000004</v>
      </c>
      <c r="O28" s="57">
        <f t="shared" si="2"/>
        <v>5.8940000000000001</v>
      </c>
      <c r="P28" s="57">
        <f t="shared" si="2"/>
        <v>9.8330000000000002</v>
      </c>
      <c r="Q28" s="57">
        <f t="shared" si="2"/>
        <v>10.518000000000001</v>
      </c>
      <c r="R28" s="57">
        <f t="shared" si="2"/>
        <v>17.614999999999998</v>
      </c>
      <c r="S28" s="57">
        <f t="shared" si="2"/>
        <v>5.0890000000000004</v>
      </c>
      <c r="T28" s="57">
        <f t="shared" si="2"/>
        <v>16.062999999999999</v>
      </c>
      <c r="U28" s="57">
        <f t="shared" si="2"/>
        <v>17.704000000000001</v>
      </c>
      <c r="V28" s="57">
        <f t="shared" si="2"/>
        <v>5.0650000000000004</v>
      </c>
      <c r="W28" s="57">
        <f t="shared" si="2"/>
        <v>6.9589999999999996</v>
      </c>
      <c r="X28" s="57">
        <f t="shared" si="2"/>
        <v>13.708</v>
      </c>
      <c r="Y28" s="57">
        <f t="shared" si="2"/>
        <v>12.862</v>
      </c>
      <c r="Z28" s="58">
        <f t="shared" si="2"/>
        <v>0</v>
      </c>
      <c r="AA28" s="59">
        <f t="shared" si="2"/>
        <v>128.43099999999998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7.1210000000000004</v>
      </c>
      <c r="O47" s="83">
        <f t="shared" si="8"/>
        <v>5.8940000000000001</v>
      </c>
      <c r="P47" s="83">
        <f t="shared" si="8"/>
        <v>9.8330000000000002</v>
      </c>
      <c r="Q47" s="83">
        <f t="shared" si="8"/>
        <v>10.517999999999999</v>
      </c>
      <c r="R47" s="83">
        <f t="shared" si="8"/>
        <v>17.614999999999998</v>
      </c>
      <c r="S47" s="83">
        <f t="shared" si="8"/>
        <v>5.0889999999999995</v>
      </c>
      <c r="T47" s="83">
        <f t="shared" si="8"/>
        <v>16.063000000000002</v>
      </c>
      <c r="U47" s="83">
        <f t="shared" si="8"/>
        <v>17.704000000000001</v>
      </c>
      <c r="V47" s="83">
        <f t="shared" si="8"/>
        <v>5.0650000000000004</v>
      </c>
      <c r="W47" s="83">
        <f t="shared" si="8"/>
        <v>6.9590000000000005</v>
      </c>
      <c r="X47" s="83">
        <f t="shared" si="8"/>
        <v>13.707999999999998</v>
      </c>
      <c r="Y47" s="83">
        <f t="shared" si="8"/>
        <v>12.862</v>
      </c>
      <c r="Z47" s="84">
        <f t="shared" si="8"/>
        <v>0</v>
      </c>
      <c r="AA47" s="100">
        <f>SUM(B47:Z47)</f>
        <v>128.43099999999998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M15" sqref="M15:M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2021-01-31T09:25:15Z</dcterms:created>
  <dcterms:modified xsi:type="dcterms:W3CDTF">2021-01-31T09:25:15Z</dcterms:modified>
</cp:coreProperties>
</file>