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<sst xmlns="http://schemas.openxmlformats.org/spreadsheetml/2006/main" count="110" uniqueCount="50">
  <si>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29/01/2021 11:17:44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</si>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</sst>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3.5590000000000002</c:v>
                </c:pt>
                <c:pt idx="17">
                  <c:v>1.478</c:v>
                </c:pt>
                <c:pt idx="20">
                  <c:v>3.2280000000000002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6.73</c:v>
                </c:pt>
                <c:pt idx="13">
                  <c:v>11.495999999999999</c:v>
                </c:pt>
                <c:pt idx="14">
                  <c:v>18.097999999999999</c:v>
                </c:pt>
                <c:pt idx="15">
                  <c:v>15.573</c:v>
                </c:pt>
                <c:pt idx="16">
                  <c:v>19.582999999999998</c:v>
                </c:pt>
                <c:pt idx="17">
                  <c:v>20.323999999999998</c:v>
                </c:pt>
                <c:pt idx="18">
                  <c:v>21.923999999999999</c:v>
                </c:pt>
                <c:pt idx="19">
                  <c:v>19.625</c:v>
                </c:pt>
                <c:pt idx="20">
                  <c:v>33.56</c:v>
                </c:pt>
                <c:pt idx="21">
                  <c:v>11.257999999999999</c:v>
                </c:pt>
                <c:pt idx="22">
                  <c:v>31.349</c:v>
                </c:pt>
                <c:pt idx="23">
                  <c:v>16.422000000000001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7074304"/>
        <c:axId val="477074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17.936</c:v>
                </c:pt>
                <c:pt idx="13">
                  <c:v>13.552999999999999</c:v>
                </c:pt>
                <c:pt idx="14">
                  <c:v>18.097999999999999</c:v>
                </c:pt>
                <c:pt idx="15">
                  <c:v>15.639000000000003</c:v>
                </c:pt>
                <c:pt idx="16">
                  <c:v>22.443000000000001</c:v>
                </c:pt>
                <c:pt idx="17">
                  <c:v>27.042000000000005</c:v>
                </c:pt>
                <c:pt idx="18">
                  <c:v>22.268000000000004</c:v>
                </c:pt>
                <c:pt idx="19">
                  <c:v>19.937999999999999</c:v>
                </c:pt>
                <c:pt idx="20">
                  <c:v>36.787999999999997</c:v>
                </c:pt>
                <c:pt idx="21">
                  <c:v>11.451999999999998</c:v>
                </c:pt>
                <c:pt idx="22">
                  <c:v>32.172000000000004</c:v>
                </c:pt>
                <c:pt idx="23">
                  <c:v>47.322999999999993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074304"/>
        <c:axId val="477074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57.87</c:v>
                </c:pt>
                <c:pt idx="13">
                  <c:v>51.28</c:v>
                </c:pt>
                <c:pt idx="14">
                  <c:v>49.21</c:v>
                </c:pt>
                <c:pt idx="15">
                  <c:v>52.04</c:v>
                </c:pt>
                <c:pt idx="16">
                  <c:v>57.9</c:v>
                </c:pt>
                <c:pt idx="17">
                  <c:v>59.78</c:v>
                </c:pt>
                <c:pt idx="18">
                  <c:v>59</c:v>
                </c:pt>
                <c:pt idx="19">
                  <c:v>54.65</c:v>
                </c:pt>
                <c:pt idx="20">
                  <c:v>53.6</c:v>
                </c:pt>
                <c:pt idx="21">
                  <c:v>45.68</c:v>
                </c:pt>
                <c:pt idx="22">
                  <c:v>42.56</c:v>
                </c:pt>
                <c:pt idx="23">
                  <c:v>32.840000000000003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075480"/>
        <c:axId val="477075088"/>
      </c:lineChart>
      <c:catAx>
        <c:axId val="47707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074696"/>
        <c:crosses val="autoZero"/>
        <c:auto val="1"/>
        <c:lblAlgn val="ctr"/>
        <c:lblOffset val="100"/>
        <c:noMultiLvlLbl val="0"/>
      </c:catAx>
      <c:valAx>
        <c:axId val="47707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074304"/>
        <c:crosses val="autoZero"/>
        <c:crossBetween val="between"/>
      </c:valAx>
      <c:valAx>
        <c:axId val="477075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075480"/>
        <c:crosses val="max"/>
        <c:crossBetween val="between"/>
      </c:valAx>
      <c:catAx>
        <c:axId val="477075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075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8.2650000000000006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225.94199999999998</v>
          </cell>
        </row>
        <row r="31">
          <cell r="C31">
            <v>17.57</v>
          </cell>
        </row>
        <row r="32">
          <cell r="C32">
            <v>0</v>
          </cell>
        </row>
        <row r="33">
          <cell r="C33">
            <v>32.874999999999993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8.9700000000000006</v>
          </cell>
        </row>
        <row r="40">
          <cell r="C40">
            <v>94.346000000000004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181.33600000000001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57.87</v>
          </cell>
          <cell r="O7">
            <v>51.28</v>
          </cell>
          <cell r="P7">
            <v>49.21</v>
          </cell>
          <cell r="Q7">
            <v>52.04</v>
          </cell>
          <cell r="R7">
            <v>57.9</v>
          </cell>
          <cell r="S7">
            <v>59.78</v>
          </cell>
          <cell r="T7">
            <v>59</v>
          </cell>
          <cell r="U7">
            <v>54.65</v>
          </cell>
          <cell r="V7">
            <v>53.6</v>
          </cell>
          <cell r="W7">
            <v>45.68</v>
          </cell>
          <cell r="X7">
            <v>42.56</v>
          </cell>
          <cell r="Y7">
            <v>32.840000000000003</v>
          </cell>
        </row>
        <row r="37">
          <cell r="N37">
            <v>3.5590000000000002</v>
          </cell>
          <cell r="S37">
            <v>1.478</v>
          </cell>
          <cell r="V37">
            <v>3.2280000000000002</v>
          </cell>
        </row>
        <row r="59">
          <cell r="N59">
            <v>6.73</v>
          </cell>
          <cell r="O59">
            <v>11.495999999999999</v>
          </cell>
          <cell r="P59">
            <v>18.097999999999999</v>
          </cell>
          <cell r="Q59">
            <v>15.573</v>
          </cell>
          <cell r="R59">
            <v>19.582999999999998</v>
          </cell>
          <cell r="S59">
            <v>20.323999999999998</v>
          </cell>
          <cell r="T59">
            <v>21.923999999999999</v>
          </cell>
          <cell r="U59">
            <v>19.625</v>
          </cell>
          <cell r="V59">
            <v>33.56</v>
          </cell>
          <cell r="W59">
            <v>11.257999999999999</v>
          </cell>
          <cell r="X59">
            <v>31.349</v>
          </cell>
          <cell r="Y59">
            <v>16.422000000000001</v>
          </cell>
        </row>
        <row r="64">
          <cell r="N64">
            <v>7.53</v>
          </cell>
          <cell r="O64">
            <v>1.94</v>
          </cell>
          <cell r="R64">
            <v>2.86</v>
          </cell>
          <cell r="S64">
            <v>5.24</v>
          </cell>
        </row>
        <row r="66">
          <cell r="N66">
            <v>0.11700000000000001</v>
          </cell>
          <cell r="O66">
            <v>0.11700000000000001</v>
          </cell>
          <cell r="Q66">
            <v>6.6000000000000003E-2</v>
          </cell>
          <cell r="T66">
            <v>0.34399999999999997</v>
          </cell>
          <cell r="U66">
            <v>0.313</v>
          </cell>
          <cell r="W66">
            <v>0.19399999999999998</v>
          </cell>
          <cell r="X66">
            <v>0.82299999999999995</v>
          </cell>
          <cell r="Y66">
            <v>30.900999999999996</v>
          </cell>
        </row>
      </sheetData>
      <sheetData sheetId="17">
        <row r="59">
          <cell r="N59">
            <v>6.6950000000000003</v>
          </cell>
          <cell r="O59">
            <v>6.4650000000000007</v>
          </cell>
          <cell r="P59">
            <v>8.2309999999999999</v>
          </cell>
          <cell r="Q59">
            <v>9.4250000000000007</v>
          </cell>
          <cell r="R59">
            <v>11.084</v>
          </cell>
          <cell r="S59">
            <v>12.2</v>
          </cell>
          <cell r="T59">
            <v>17.072000000000003</v>
          </cell>
          <cell r="U59">
            <v>14.402000000000001</v>
          </cell>
          <cell r="V59">
            <v>22.597000000000001</v>
          </cell>
          <cell r="W59">
            <v>6.7679999999999998</v>
          </cell>
          <cell r="X59">
            <v>23.776</v>
          </cell>
          <cell r="Y59">
            <v>42.620999999999995</v>
          </cell>
        </row>
        <row r="65">
          <cell r="N65">
            <v>7.5999999999999998E-2</v>
          </cell>
          <cell r="O65">
            <v>7.6999999999999999E-2</v>
          </cell>
          <cell r="P65">
            <v>4.5999999999999999E-2</v>
          </cell>
          <cell r="Q65">
            <v>7.5999999999999998E-2</v>
          </cell>
          <cell r="R65">
            <v>5.8000000000000003E-2</v>
          </cell>
          <cell r="S65">
            <v>0.93100000000000005</v>
          </cell>
          <cell r="T65">
            <v>0.91</v>
          </cell>
          <cell r="U65">
            <v>0.88500000000000001</v>
          </cell>
          <cell r="V65">
            <v>0.82800000000000007</v>
          </cell>
          <cell r="W65">
            <v>0.76200000000000001</v>
          </cell>
          <cell r="X65">
            <v>3.6189999999999998</v>
          </cell>
          <cell r="Y65">
            <v>0.70199999999999996</v>
          </cell>
        </row>
        <row r="66">
          <cell r="N66">
            <v>11.164999999999999</v>
          </cell>
          <cell r="O66">
            <v>7.0109999999999992</v>
          </cell>
          <cell r="P66">
            <v>9.8209999999999997</v>
          </cell>
          <cell r="Q66">
            <v>6.1380000000000008</v>
          </cell>
          <cell r="R66">
            <v>11.301</v>
          </cell>
          <cell r="S66">
            <v>13.911000000000001</v>
          </cell>
          <cell r="T66">
            <v>4.2859999999999996</v>
          </cell>
          <cell r="U66">
            <v>4.6509999999999998</v>
          </cell>
          <cell r="V66">
            <v>13.363</v>
          </cell>
          <cell r="W66">
            <v>3.9219999999999997</v>
          </cell>
          <cell r="X66">
            <v>4.7770000000000001</v>
          </cell>
          <cell r="Y66">
            <v>4</v>
          </cell>
        </row>
      </sheetData>
      <sheetData sheetId="18">
        <row r="7">
          <cell r="N7">
            <v>57.87</v>
          </cell>
          <cell r="O7">
            <v>51.28</v>
          </cell>
          <cell r="P7">
            <v>49.21</v>
          </cell>
          <cell r="Q7">
            <v>52.04</v>
          </cell>
          <cell r="R7">
            <v>57.9</v>
          </cell>
          <cell r="S7">
            <v>59.78</v>
          </cell>
          <cell r="T7">
            <v>59</v>
          </cell>
          <cell r="U7">
            <v>54.65</v>
          </cell>
          <cell r="V7">
            <v>53.6</v>
          </cell>
          <cell r="W7">
            <v>45.68</v>
          </cell>
          <cell r="X7">
            <v>42.56</v>
          </cell>
          <cell r="Y7">
            <v>32.840000000000003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17.936</v>
      </c>
      <c r="O4" s="18">
        <v>13.553000000000001</v>
      </c>
      <c r="P4" s="18">
        <v>18.097999999999999</v>
      </c>
      <c r="Q4" s="18">
        <v>15.639000000000001</v>
      </c>
      <c r="R4" s="18">
        <v>22.442999999999998</v>
      </c>
      <c r="S4" s="18">
        <v>27.042000000000002</v>
      </c>
      <c r="T4" s="18">
        <v>22.268000000000001</v>
      </c>
      <c r="U4" s="18">
        <v>19.938000000000002</v>
      </c>
      <c r="V4" s="18">
        <v>36.788000000000004</v>
      </c>
      <c r="W4" s="18">
        <v>11.452</v>
      </c>
      <c r="X4" s="18">
        <v>32.171999999999997</v>
      </c>
      <c r="Y4" s="18">
        <v>47.323</v>
      </c>
      <c r="Z4" s="19"/>
      <c r="AA4" s="20">
        <f>SUM(B4:Z4)</f>
        <v>284.65199999999999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57.87</v>
      </c>
      <c r="O7" s="28">
        <v>51.28</v>
      </c>
      <c r="P7" s="28">
        <v>49.21</v>
      </c>
      <c r="Q7" s="28">
        <v>52.04</v>
      </c>
      <c r="R7" s="28">
        <v>57.9</v>
      </c>
      <c r="S7" s="28">
        <v>59.78</v>
      </c>
      <c r="T7" s="28">
        <v>59</v>
      </c>
      <c r="U7" s="28">
        <v>54.65</v>
      </c>
      <c r="V7" s="28">
        <v>53.6</v>
      </c>
      <c r="W7" s="28">
        <v>45.68</v>
      </c>
      <c r="X7" s="28">
        <v>42.56</v>
      </c>
      <c r="Y7" s="28">
        <v>32.840000000000003</v>
      </c>
      <c r="Z7" s="29"/>
      <c r="AA7" s="30">
        <f>IF(SUM(GR_MAINLAND_MCP_SUM_SELL)&lt;&gt;0,AVERAGEIF(GR_MAINLAND_MCP_SUM_SELL,"&lt;&gt;"""),"")</f>
        <v>51.3675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3.5590000000000002</v>
      </c>
      <c r="O11" s="47"/>
      <c r="P11" s="47"/>
      <c r="Q11" s="47"/>
      <c r="R11" s="47"/>
      <c r="S11" s="47">
        <v>1.478</v>
      </c>
      <c r="T11" s="47"/>
      <c r="U11" s="47"/>
      <c r="V11" s="47">
        <v>3.2280000000000002</v>
      </c>
      <c r="W11" s="47"/>
      <c r="X11" s="47"/>
      <c r="Y11" s="47"/>
      <c r="Z11" s="48"/>
      <c r="AA11" s="49">
        <f>SUM(B11:Z11)</f>
        <v>8.2650000000000006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6.73</v>
      </c>
      <c r="O13" s="52">
        <v>11.495999999999999</v>
      </c>
      <c r="P13" s="52">
        <v>18.097999999999999</v>
      </c>
      <c r="Q13" s="52">
        <v>15.573</v>
      </c>
      <c r="R13" s="52">
        <v>19.582999999999998</v>
      </c>
      <c r="S13" s="52">
        <v>20.323999999999998</v>
      </c>
      <c r="T13" s="52">
        <v>21.923999999999999</v>
      </c>
      <c r="U13" s="52">
        <v>19.625</v>
      </c>
      <c r="V13" s="52">
        <v>33.56</v>
      </c>
      <c r="W13" s="52">
        <v>11.257999999999999</v>
      </c>
      <c r="X13" s="52">
        <v>31.349</v>
      </c>
      <c r="Y13" s="52">
        <v>16.422000000000001</v>
      </c>
      <c r="Z13" s="53"/>
      <c r="AA13" s="54">
        <f>SUM(B13:Z13)</f>
        <v>225.94199999999998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10.289000000000001</v>
      </c>
      <c r="O14" s="57">
        <f t="shared" si="0"/>
        <v>11.495999999999999</v>
      </c>
      <c r="P14" s="57">
        <f t="shared" si="0"/>
        <v>18.097999999999999</v>
      </c>
      <c r="Q14" s="57">
        <f t="shared" si="0"/>
        <v>15.573</v>
      </c>
      <c r="R14" s="57">
        <f t="shared" si="0"/>
        <v>19.582999999999998</v>
      </c>
      <c r="S14" s="57">
        <f t="shared" si="0"/>
        <v>21.802</v>
      </c>
      <c r="T14" s="57">
        <f t="shared" si="0"/>
        <v>21.923999999999999</v>
      </c>
      <c r="U14" s="57">
        <f t="shared" si="0"/>
        <v>19.625</v>
      </c>
      <c r="V14" s="57">
        <f t="shared" si="0"/>
        <v>36.788000000000004</v>
      </c>
      <c r="W14" s="57">
        <f t="shared" si="0"/>
        <v>11.257999999999999</v>
      </c>
      <c r="X14" s="57">
        <f t="shared" si="0"/>
        <v>31.349</v>
      </c>
      <c r="Y14" s="57">
        <f t="shared" si="0"/>
        <v>16.422000000000001</v>
      </c>
      <c r="Z14" s="58" t="str">
        <f t="shared" si="0"/>
        <v/>
      </c>
      <c r="AA14" s="59">
        <f>SUM(AA9:AA13)</f>
        <v>234.20699999999999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7.53</v>
      </c>
      <c r="O17" s="67">
        <v>1.94</v>
      </c>
      <c r="P17" s="67"/>
      <c r="Q17" s="67"/>
      <c r="R17" s="67">
        <v>2.86</v>
      </c>
      <c r="S17" s="67">
        <v>5.24</v>
      </c>
      <c r="T17" s="67"/>
      <c r="U17" s="67"/>
      <c r="V17" s="67"/>
      <c r="W17" s="67"/>
      <c r="X17" s="67"/>
      <c r="Y17" s="67"/>
      <c r="Z17" s="68"/>
      <c r="AA17" s="69">
        <f>SUM(B17:Z17)</f>
        <v>17.57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0.11700000000000001</v>
      </c>
      <c r="O19" s="76">
        <v>0.11700000000000001</v>
      </c>
      <c r="P19" s="76"/>
      <c r="Q19" s="76">
        <v>6.6000000000000003E-2</v>
      </c>
      <c r="R19" s="76"/>
      <c r="S19" s="76"/>
      <c r="T19" s="76">
        <v>0.34399999999999997</v>
      </c>
      <c r="U19" s="76">
        <v>0.313</v>
      </c>
      <c r="V19" s="76"/>
      <c r="W19" s="76">
        <v>0.19399999999999998</v>
      </c>
      <c r="X19" s="76">
        <v>0.82299999999999995</v>
      </c>
      <c r="Y19" s="76">
        <v>30.900999999999996</v>
      </c>
      <c r="Z19" s="73"/>
      <c r="AA19" s="74">
        <f>SUM(B19:Z19)</f>
        <v>32.874999999999993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7.6470000000000002</v>
      </c>
      <c r="O22" s="83">
        <f t="shared" si="1"/>
        <v>2.0569999999999999</v>
      </c>
      <c r="P22" s="83">
        <f t="shared" si="1"/>
        <v>0</v>
      </c>
      <c r="Q22" s="83">
        <f t="shared" si="1"/>
        <v>6.6000000000000003E-2</v>
      </c>
      <c r="R22" s="83">
        <f t="shared" si="1"/>
        <v>2.86</v>
      </c>
      <c r="S22" s="83">
        <f t="shared" si="1"/>
        <v>5.24</v>
      </c>
      <c r="T22" s="83">
        <f t="shared" si="1"/>
        <v>0.34399999999999997</v>
      </c>
      <c r="U22" s="83">
        <f t="shared" si="1"/>
        <v>0.313</v>
      </c>
      <c r="V22" s="83">
        <f t="shared" si="1"/>
        <v>0</v>
      </c>
      <c r="W22" s="83">
        <f t="shared" si="1"/>
        <v>0.19399999999999998</v>
      </c>
      <c r="X22" s="83">
        <f t="shared" si="1"/>
        <v>0.82299999999999995</v>
      </c>
      <c r="Y22" s="83">
        <f t="shared" si="1"/>
        <v>30.900999999999996</v>
      </c>
      <c r="Z22" s="84" t="str">
        <f t="shared" si="1"/>
        <v/>
      </c>
      <c r="AA22" s="85">
        <f>SUM(AA17:AA21)</f>
        <v>50.444999999999993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17.936</v>
      </c>
      <c r="O26" s="72">
        <v>13.553000000000001</v>
      </c>
      <c r="P26" s="72">
        <v>18.097999999999999</v>
      </c>
      <c r="Q26" s="72">
        <v>15.638999999999999</v>
      </c>
      <c r="R26" s="72">
        <v>22.443000000000001</v>
      </c>
      <c r="S26" s="72">
        <v>27.042000000000002</v>
      </c>
      <c r="T26" s="72">
        <v>22.268000000000001</v>
      </c>
      <c r="U26" s="72">
        <v>19.937999999999999</v>
      </c>
      <c r="V26" s="72">
        <v>36.787999999999997</v>
      </c>
      <c r="W26" s="72">
        <v>11.452</v>
      </c>
      <c r="X26" s="72">
        <v>32.171999999999997</v>
      </c>
      <c r="Y26" s="72">
        <v>47.323</v>
      </c>
      <c r="Z26" s="73"/>
      <c r="AA26" s="74">
        <f>SUM(B26:Z26)</f>
        <v>284.65199999999999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17.936</v>
      </c>
      <c r="O28" s="57">
        <f t="shared" si="2"/>
        <v>13.553000000000001</v>
      </c>
      <c r="P28" s="57">
        <f t="shared" si="2"/>
        <v>18.097999999999999</v>
      </c>
      <c r="Q28" s="57">
        <f t="shared" si="2"/>
        <v>15.638999999999999</v>
      </c>
      <c r="R28" s="57">
        <f t="shared" si="2"/>
        <v>22.443000000000001</v>
      </c>
      <c r="S28" s="57">
        <f t="shared" si="2"/>
        <v>27.042000000000002</v>
      </c>
      <c r="T28" s="57">
        <f t="shared" si="2"/>
        <v>22.268000000000001</v>
      </c>
      <c r="U28" s="57">
        <f t="shared" si="2"/>
        <v>19.937999999999999</v>
      </c>
      <c r="V28" s="57">
        <f t="shared" si="2"/>
        <v>36.787999999999997</v>
      </c>
      <c r="W28" s="57">
        <f t="shared" si="2"/>
        <v>11.452</v>
      </c>
      <c r="X28" s="57">
        <f t="shared" si="2"/>
        <v>32.171999999999997</v>
      </c>
      <c r="Y28" s="57">
        <f t="shared" si="2"/>
        <v>47.323</v>
      </c>
      <c r="Z28" s="58" t="str">
        <f t="shared" si="2"/>
        <v/>
      </c>
      <c r="AA28" s="59">
        <f>SUM(AA25:AA27)</f>
        <v>284.65199999999999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17.936</v>
      </c>
      <c r="O47" s="83">
        <f t="shared" si="8"/>
        <v>13.552999999999999</v>
      </c>
      <c r="P47" s="83">
        <f t="shared" si="8"/>
        <v>18.097999999999999</v>
      </c>
      <c r="Q47" s="83">
        <f t="shared" si="8"/>
        <v>15.639000000000001</v>
      </c>
      <c r="R47" s="83">
        <f t="shared" si="8"/>
        <v>22.442999999999998</v>
      </c>
      <c r="S47" s="83">
        <f t="shared" si="8"/>
        <v>27.042000000000002</v>
      </c>
      <c r="T47" s="83">
        <f t="shared" si="8"/>
        <v>22.268000000000001</v>
      </c>
      <c r="U47" s="83">
        <f t="shared" si="8"/>
        <v>19.937999999999999</v>
      </c>
      <c r="V47" s="83">
        <f t="shared" si="8"/>
        <v>36.788000000000004</v>
      </c>
      <c r="W47" s="83">
        <f t="shared" si="8"/>
        <v>11.452</v>
      </c>
      <c r="X47" s="83">
        <f t="shared" si="8"/>
        <v>32.171999999999997</v>
      </c>
      <c r="Y47" s="83">
        <f t="shared" si="8"/>
        <v>47.322999999999993</v>
      </c>
      <c r="Z47" s="84" t="str">
        <f t="shared" si="8"/>
        <v/>
      </c>
      <c r="AA47" s="100">
        <f>SUM(B47:Z47)</f>
        <v>284.65199999999999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17.936</v>
      </c>
      <c r="O4" s="18">
        <v>13.552999999999999</v>
      </c>
      <c r="P4" s="18">
        <v>18.097999999999999</v>
      </c>
      <c r="Q4" s="18">
        <v>15.639000000000003</v>
      </c>
      <c r="R4" s="18">
        <v>22.443000000000001</v>
      </c>
      <c r="S4" s="18">
        <v>27.042000000000005</v>
      </c>
      <c r="T4" s="18">
        <v>22.268000000000004</v>
      </c>
      <c r="U4" s="18">
        <v>19.937999999999999</v>
      </c>
      <c r="V4" s="18">
        <v>36.787999999999997</v>
      </c>
      <c r="W4" s="18">
        <v>11.451999999999998</v>
      </c>
      <c r="X4" s="18">
        <v>32.172000000000004</v>
      </c>
      <c r="Y4" s="18">
        <v>47.322999999999993</v>
      </c>
      <c r="Z4" s="19"/>
      <c r="AA4" s="20">
        <f>SUM(B4:Z4)</f>
        <v>284.65199999999999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57.87</v>
      </c>
      <c r="O7" s="28">
        <v>51.28</v>
      </c>
      <c r="P7" s="28">
        <v>49.21</v>
      </c>
      <c r="Q7" s="28">
        <v>52.04</v>
      </c>
      <c r="R7" s="28">
        <v>57.9</v>
      </c>
      <c r="S7" s="28">
        <v>59.78</v>
      </c>
      <c r="T7" s="28">
        <v>59</v>
      </c>
      <c r="U7" s="28">
        <v>54.65</v>
      </c>
      <c r="V7" s="28">
        <v>53.6</v>
      </c>
      <c r="W7" s="28">
        <v>45.68</v>
      </c>
      <c r="X7" s="28">
        <v>42.56</v>
      </c>
      <c r="Y7" s="28">
        <v>32.840000000000003</v>
      </c>
      <c r="Z7" s="29"/>
      <c r="AA7" s="30">
        <v>51.3675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6.6950000000000003</v>
      </c>
      <c r="O13" s="52">
        <v>6.4650000000000007</v>
      </c>
      <c r="P13" s="52">
        <v>8.2309999999999999</v>
      </c>
      <c r="Q13" s="52">
        <v>9.4250000000000007</v>
      </c>
      <c r="R13" s="52">
        <v>11.084</v>
      </c>
      <c r="S13" s="52">
        <v>12.2</v>
      </c>
      <c r="T13" s="52">
        <v>17.072000000000003</v>
      </c>
      <c r="U13" s="52">
        <v>14.402000000000001</v>
      </c>
      <c r="V13" s="52">
        <v>22.597000000000001</v>
      </c>
      <c r="W13" s="52">
        <v>6.7679999999999998</v>
      </c>
      <c r="X13" s="52">
        <v>23.776</v>
      </c>
      <c r="Y13" s="52">
        <v>42.620999999999995</v>
      </c>
      <c r="Z13" s="53"/>
      <c r="AA13" s="54">
        <f>SUM(B13:Z13)</f>
        <v>181.33600000000001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6.6950000000000003</v>
      </c>
      <c r="O14" s="57">
        <f t="shared" si="0"/>
        <v>6.4650000000000007</v>
      </c>
      <c r="P14" s="57">
        <f t="shared" si="0"/>
        <v>8.2309999999999999</v>
      </c>
      <c r="Q14" s="57">
        <f t="shared" si="0"/>
        <v>9.4250000000000007</v>
      </c>
      <c r="R14" s="57">
        <f t="shared" si="0"/>
        <v>11.084</v>
      </c>
      <c r="S14" s="57">
        <f t="shared" si="0"/>
        <v>12.2</v>
      </c>
      <c r="T14" s="57">
        <f t="shared" si="0"/>
        <v>17.072000000000003</v>
      </c>
      <c r="U14" s="57">
        <f t="shared" si="0"/>
        <v>14.402000000000001</v>
      </c>
      <c r="V14" s="57">
        <f t="shared" si="0"/>
        <v>22.597000000000001</v>
      </c>
      <c r="W14" s="57">
        <f t="shared" si="0"/>
        <v>6.7679999999999998</v>
      </c>
      <c r="X14" s="57">
        <f t="shared" si="0"/>
        <v>23.776</v>
      </c>
      <c r="Y14" s="57">
        <f t="shared" si="0"/>
        <v>42.620999999999995</v>
      </c>
      <c r="Z14" s="58" t="str">
        <f t="shared" si="0"/>
        <v/>
      </c>
      <c r="AA14" s="59">
        <f>SUM(AA9:AA13)</f>
        <v>181.33600000000001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7.5999999999999998E-2</v>
      </c>
      <c r="O18" s="72">
        <v>7.6999999999999999E-2</v>
      </c>
      <c r="P18" s="72">
        <v>4.5999999999999999E-2</v>
      </c>
      <c r="Q18" s="72">
        <v>7.5999999999999998E-2</v>
      </c>
      <c r="R18" s="72">
        <v>5.8000000000000003E-2</v>
      </c>
      <c r="S18" s="72">
        <v>0.93100000000000005</v>
      </c>
      <c r="T18" s="72">
        <v>0.91</v>
      </c>
      <c r="U18" s="72">
        <v>0.88500000000000001</v>
      </c>
      <c r="V18" s="72">
        <v>0.82800000000000007</v>
      </c>
      <c r="W18" s="72">
        <v>0.76200000000000001</v>
      </c>
      <c r="X18" s="72">
        <v>3.6189999999999998</v>
      </c>
      <c r="Y18" s="72">
        <v>0.70199999999999996</v>
      </c>
      <c r="Z18" s="73"/>
      <c r="AA18" s="74">
        <f>SUM(B18:Z18)</f>
        <v>8.9700000000000006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11.164999999999999</v>
      </c>
      <c r="O19" s="76">
        <v>7.0109999999999992</v>
      </c>
      <c r="P19" s="76">
        <v>9.8209999999999997</v>
      </c>
      <c r="Q19" s="76">
        <v>6.1380000000000008</v>
      </c>
      <c r="R19" s="76">
        <v>11.301</v>
      </c>
      <c r="S19" s="76">
        <v>13.911000000000001</v>
      </c>
      <c r="T19" s="76">
        <v>4.2859999999999996</v>
      </c>
      <c r="U19" s="76">
        <v>4.6509999999999998</v>
      </c>
      <c r="V19" s="76">
        <v>13.363</v>
      </c>
      <c r="W19" s="76">
        <v>3.9219999999999997</v>
      </c>
      <c r="X19" s="76">
        <v>4.7770000000000001</v>
      </c>
      <c r="Y19" s="76">
        <v>4</v>
      </c>
      <c r="Z19" s="73"/>
      <c r="AA19" s="74">
        <f>SUM(B19:Z19)</f>
        <v>94.346000000000004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11.241</v>
      </c>
      <c r="O22" s="83">
        <f t="shared" si="1"/>
        <v>7.0879999999999992</v>
      </c>
      <c r="P22" s="83">
        <f t="shared" si="1"/>
        <v>9.8669999999999991</v>
      </c>
      <c r="Q22" s="83">
        <f t="shared" si="1"/>
        <v>6.2140000000000004</v>
      </c>
      <c r="R22" s="83">
        <f t="shared" si="1"/>
        <v>11.359</v>
      </c>
      <c r="S22" s="83">
        <f t="shared" si="1"/>
        <v>14.842000000000002</v>
      </c>
      <c r="T22" s="83">
        <f t="shared" si="1"/>
        <v>5.1959999999999997</v>
      </c>
      <c r="U22" s="83">
        <f t="shared" si="1"/>
        <v>5.5359999999999996</v>
      </c>
      <c r="V22" s="83">
        <f t="shared" si="1"/>
        <v>14.190999999999999</v>
      </c>
      <c r="W22" s="83">
        <f t="shared" si="1"/>
        <v>4.6839999999999993</v>
      </c>
      <c r="X22" s="83">
        <f t="shared" si="1"/>
        <v>8.3960000000000008</v>
      </c>
      <c r="Y22" s="83">
        <f t="shared" si="1"/>
        <v>4.702</v>
      </c>
      <c r="Z22" s="84">
        <f t="shared" si="1"/>
        <v>0</v>
      </c>
      <c r="AA22" s="85">
        <f t="shared" si="1"/>
        <v>103.316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17.936</v>
      </c>
      <c r="O26" s="72">
        <v>13.553000000000001</v>
      </c>
      <c r="P26" s="72">
        <v>18.097999999999999</v>
      </c>
      <c r="Q26" s="72">
        <v>15.638999999999999</v>
      </c>
      <c r="R26" s="72">
        <v>22.443000000000001</v>
      </c>
      <c r="S26" s="72">
        <v>27.042000000000002</v>
      </c>
      <c r="T26" s="72">
        <v>22.268000000000001</v>
      </c>
      <c r="U26" s="72">
        <v>19.937999999999999</v>
      </c>
      <c r="V26" s="72">
        <v>36.787999999999997</v>
      </c>
      <c r="W26" s="72">
        <v>11.452</v>
      </c>
      <c r="X26" s="72">
        <v>32.171999999999997</v>
      </c>
      <c r="Y26" s="72">
        <v>47.323</v>
      </c>
      <c r="Z26" s="73"/>
      <c r="AA26" s="74">
        <f>SUM(B26:Z26)</f>
        <v>284.65199999999999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17.936</v>
      </c>
      <c r="O28" s="57">
        <f t="shared" si="2"/>
        <v>13.553000000000001</v>
      </c>
      <c r="P28" s="57">
        <f t="shared" si="2"/>
        <v>18.097999999999999</v>
      </c>
      <c r="Q28" s="57">
        <f t="shared" si="2"/>
        <v>15.638999999999999</v>
      </c>
      <c r="R28" s="57">
        <f t="shared" si="2"/>
        <v>22.443000000000001</v>
      </c>
      <c r="S28" s="57">
        <f t="shared" si="2"/>
        <v>27.042000000000002</v>
      </c>
      <c r="T28" s="57">
        <f t="shared" si="2"/>
        <v>22.268000000000001</v>
      </c>
      <c r="U28" s="57">
        <f t="shared" si="2"/>
        <v>19.937999999999999</v>
      </c>
      <c r="V28" s="57">
        <f t="shared" si="2"/>
        <v>36.787999999999997</v>
      </c>
      <c r="W28" s="57">
        <f t="shared" si="2"/>
        <v>11.452</v>
      </c>
      <c r="X28" s="57">
        <f t="shared" si="2"/>
        <v>32.171999999999997</v>
      </c>
      <c r="Y28" s="57">
        <f t="shared" si="2"/>
        <v>47.323</v>
      </c>
      <c r="Z28" s="58">
        <f t="shared" si="2"/>
        <v>0</v>
      </c>
      <c r="AA28" s="59">
        <f t="shared" si="2"/>
        <v>284.65199999999999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17.936</v>
      </c>
      <c r="O47" s="83">
        <f t="shared" si="8"/>
        <v>13.553000000000001</v>
      </c>
      <c r="P47" s="83">
        <f t="shared" si="8"/>
        <v>18.097999999999999</v>
      </c>
      <c r="Q47" s="83">
        <f t="shared" si="8"/>
        <v>15.639000000000001</v>
      </c>
      <c r="R47" s="83">
        <f t="shared" si="8"/>
        <v>22.442999999999998</v>
      </c>
      <c r="S47" s="83">
        <f t="shared" si="8"/>
        <v>27.042000000000002</v>
      </c>
      <c r="T47" s="83">
        <f t="shared" si="8"/>
        <v>22.268000000000001</v>
      </c>
      <c r="U47" s="83">
        <f t="shared" si="8"/>
        <v>19.938000000000002</v>
      </c>
      <c r="V47" s="83">
        <f t="shared" si="8"/>
        <v>36.787999999999997</v>
      </c>
      <c r="W47" s="83">
        <f t="shared" si="8"/>
        <v>11.451999999999998</v>
      </c>
      <c r="X47" s="83">
        <f t="shared" si="8"/>
        <v>32.171999999999997</v>
      </c>
      <c r="Y47" s="83">
        <f t="shared" si="8"/>
        <v>47.322999999999993</v>
      </c>
      <c r="Z47" s="84">
        <f t="shared" si="8"/>
        <v>0</v>
      </c>
      <c r="AA47" s="100">
        <f>SUM(B47:Z47)</f>
        <v>284.65199999999999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2021-01-29T09:17:44Z</dcterms:created>
  <dcterms:modified xsi:type="dcterms:W3CDTF">2021-01-29T09:17:44Z</dcterms:modified>
</cp:coreProperties>
</file>