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<sst xmlns="http://schemas.openxmlformats.org/spreadsheetml/2006/main" count="110" uniqueCount="50">
  <si>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28/01/2021 11:17:39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</si>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</sst>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7.2619999999999996</c:v>
                </c:pt>
                <c:pt idx="21">
                  <c:v>1.8169999999999999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4.9800000000000004</c:v>
                </c:pt>
                <c:pt idx="13">
                  <c:v>5.74</c:v>
                </c:pt>
                <c:pt idx="14">
                  <c:v>23.545000000000002</c:v>
                </c:pt>
                <c:pt idx="15">
                  <c:v>17.219000000000001</c:v>
                </c:pt>
                <c:pt idx="16">
                  <c:v>16.356999999999999</c:v>
                </c:pt>
                <c:pt idx="17">
                  <c:v>13.843</c:v>
                </c:pt>
                <c:pt idx="18">
                  <c:v>5.7619999999999996</c:v>
                </c:pt>
                <c:pt idx="19">
                  <c:v>5.5190000000000001</c:v>
                </c:pt>
                <c:pt idx="20">
                  <c:v>3.1819999999999999</c:v>
                </c:pt>
                <c:pt idx="21">
                  <c:v>1.9820000000000002</c:v>
                </c:pt>
                <c:pt idx="22">
                  <c:v>9.0560000000000009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4755040"/>
        <c:axId val="334755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9.4170000000000016</c:v>
                </c:pt>
                <c:pt idx="13">
                  <c:v>13.349</c:v>
                </c:pt>
                <c:pt idx="14">
                  <c:v>28.720000000000002</c:v>
                </c:pt>
                <c:pt idx="15">
                  <c:v>28.999999999999996</c:v>
                </c:pt>
                <c:pt idx="16">
                  <c:v>27.670999999999999</c:v>
                </c:pt>
                <c:pt idx="17">
                  <c:v>25.392000000000003</c:v>
                </c:pt>
                <c:pt idx="18">
                  <c:v>16.898999999999997</c:v>
                </c:pt>
                <c:pt idx="19">
                  <c:v>16.187000000000001</c:v>
                </c:pt>
                <c:pt idx="20">
                  <c:v>21.106999999999999</c:v>
                </c:pt>
                <c:pt idx="21">
                  <c:v>14.462</c:v>
                </c:pt>
                <c:pt idx="22">
                  <c:v>19.719000000000001</c:v>
                </c:pt>
                <c:pt idx="23">
                  <c:v>15.443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755040"/>
        <c:axId val="334755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49.74</c:v>
                </c:pt>
                <c:pt idx="13">
                  <c:v>49.5</c:v>
                </c:pt>
                <c:pt idx="14">
                  <c:v>56.94</c:v>
                </c:pt>
                <c:pt idx="15">
                  <c:v>59.9</c:v>
                </c:pt>
                <c:pt idx="16">
                  <c:v>64</c:v>
                </c:pt>
                <c:pt idx="17">
                  <c:v>73.17</c:v>
                </c:pt>
                <c:pt idx="18">
                  <c:v>85.01</c:v>
                </c:pt>
                <c:pt idx="19">
                  <c:v>115</c:v>
                </c:pt>
                <c:pt idx="20">
                  <c:v>92.47</c:v>
                </c:pt>
                <c:pt idx="21">
                  <c:v>89.8</c:v>
                </c:pt>
                <c:pt idx="22">
                  <c:v>68.02</c:v>
                </c:pt>
                <c:pt idx="23">
                  <c:v>10.51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756216"/>
        <c:axId val="334755824"/>
      </c:lineChart>
      <c:catAx>
        <c:axId val="3347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755432"/>
        <c:crosses val="autoZero"/>
        <c:auto val="1"/>
        <c:lblAlgn val="ctr"/>
        <c:lblOffset val="100"/>
        <c:noMultiLvlLbl val="0"/>
      </c:catAx>
      <c:valAx>
        <c:axId val="334755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755040"/>
        <c:crosses val="autoZero"/>
        <c:crossBetween val="between"/>
      </c:valAx>
      <c:valAx>
        <c:axId val="334755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756216"/>
        <c:crosses val="max"/>
        <c:crossBetween val="between"/>
      </c:valAx>
      <c:catAx>
        <c:axId val="334756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755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9.0789999999999988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107.18500000000002</v>
          </cell>
        </row>
        <row r="31">
          <cell r="C31">
            <v>95.151999999999987</v>
          </cell>
        </row>
        <row r="32">
          <cell r="C32">
            <v>1.6239999999999997</v>
          </cell>
        </row>
        <row r="33">
          <cell r="C33">
            <v>24.326000000000001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17.414999999999999</v>
          </cell>
        </row>
        <row r="40">
          <cell r="C40">
            <v>149.06799999999998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70.882999999999996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49.74</v>
          </cell>
          <cell r="O7">
            <v>49.5</v>
          </cell>
          <cell r="P7">
            <v>56.94</v>
          </cell>
          <cell r="Q7">
            <v>59.9</v>
          </cell>
          <cell r="R7">
            <v>64</v>
          </cell>
          <cell r="S7">
            <v>73.17</v>
          </cell>
          <cell r="T7">
            <v>85.01</v>
          </cell>
          <cell r="U7">
            <v>115</v>
          </cell>
          <cell r="V7">
            <v>92.47</v>
          </cell>
          <cell r="W7">
            <v>89.8</v>
          </cell>
          <cell r="X7">
            <v>68.02</v>
          </cell>
          <cell r="Y7">
            <v>10.51</v>
          </cell>
        </row>
        <row r="37">
          <cell r="W37">
            <v>1.8169999999999999</v>
          </cell>
        </row>
        <row r="38">
          <cell r="V38">
            <v>7.2619999999999996</v>
          </cell>
        </row>
        <row r="59">
          <cell r="N59">
            <v>4.9800000000000004</v>
          </cell>
          <cell r="O59">
            <v>5.74</v>
          </cell>
          <cell r="P59">
            <v>23.545000000000002</v>
          </cell>
          <cell r="Q59">
            <v>17.219000000000001</v>
          </cell>
          <cell r="R59">
            <v>16.356999999999999</v>
          </cell>
          <cell r="S59">
            <v>13.843</v>
          </cell>
          <cell r="T59">
            <v>5.7619999999999996</v>
          </cell>
          <cell r="U59">
            <v>5.5190000000000001</v>
          </cell>
          <cell r="V59">
            <v>3.1819999999999999</v>
          </cell>
          <cell r="W59">
            <v>1.9820000000000002</v>
          </cell>
          <cell r="X59">
            <v>9.0560000000000009</v>
          </cell>
        </row>
        <row r="64">
          <cell r="N64">
            <v>0.312</v>
          </cell>
          <cell r="O64">
            <v>5.09</v>
          </cell>
          <cell r="P64">
            <v>5.09</v>
          </cell>
          <cell r="Q64">
            <v>10.6</v>
          </cell>
          <cell r="R64">
            <v>10.58</v>
          </cell>
          <cell r="S64">
            <v>10.58</v>
          </cell>
          <cell r="T64">
            <v>10.58</v>
          </cell>
          <cell r="U64">
            <v>10.58</v>
          </cell>
          <cell r="V64">
            <v>10.58</v>
          </cell>
          <cell r="W64">
            <v>10.58</v>
          </cell>
          <cell r="X64">
            <v>10.58</v>
          </cell>
        </row>
        <row r="65">
          <cell r="N65">
            <v>8.6999999999999994E-2</v>
          </cell>
          <cell r="O65">
            <v>8.6999999999999994E-2</v>
          </cell>
          <cell r="P65">
            <v>8.5000000000000006E-2</v>
          </cell>
          <cell r="Q65">
            <v>8.7999999999999995E-2</v>
          </cell>
          <cell r="R65">
            <v>8.6999999999999994E-2</v>
          </cell>
          <cell r="S65">
            <v>8.6999999999999994E-2</v>
          </cell>
          <cell r="T65">
            <v>8.6999999999999994E-2</v>
          </cell>
          <cell r="U65">
            <v>8.7999999999999995E-2</v>
          </cell>
          <cell r="V65">
            <v>8.3000000000000004E-2</v>
          </cell>
          <cell r="W65">
            <v>8.3000000000000004E-2</v>
          </cell>
          <cell r="X65">
            <v>8.3000000000000004E-2</v>
          </cell>
          <cell r="Y65">
            <v>0.67900000000000005</v>
          </cell>
        </row>
        <row r="66">
          <cell r="N66">
            <v>4.0380000000000003</v>
          </cell>
          <cell r="O66">
            <v>2.4319999999999999</v>
          </cell>
          <cell r="Q66">
            <v>1.093</v>
          </cell>
          <cell r="R66">
            <v>0.64700000000000002</v>
          </cell>
          <cell r="S66">
            <v>0.88200000000000001</v>
          </cell>
          <cell r="T66">
            <v>0.47</v>
          </cell>
          <cell r="Y66">
            <v>14.763999999999999</v>
          </cell>
        </row>
      </sheetData>
      <sheetData sheetId="17">
        <row r="59">
          <cell r="N59">
            <v>6.48</v>
          </cell>
          <cell r="O59">
            <v>9.4819999999999993</v>
          </cell>
          <cell r="P59">
            <v>11.231</v>
          </cell>
          <cell r="Q59">
            <v>14.64</v>
          </cell>
          <cell r="R59">
            <v>13.049000000000001</v>
          </cell>
          <cell r="S59">
            <v>2.9079999999999999</v>
          </cell>
          <cell r="U59">
            <v>0.01</v>
          </cell>
          <cell r="X59">
            <v>0.03</v>
          </cell>
          <cell r="Y59">
            <v>13.052999999999999</v>
          </cell>
        </row>
        <row r="65">
          <cell r="N65">
            <v>1.177</v>
          </cell>
          <cell r="O65">
            <v>1.137</v>
          </cell>
          <cell r="P65">
            <v>2.1339999999999999</v>
          </cell>
          <cell r="Q65">
            <v>1.962</v>
          </cell>
          <cell r="R65">
            <v>1.867</v>
          </cell>
          <cell r="S65">
            <v>2.9750000000000001</v>
          </cell>
          <cell r="T65">
            <v>1.7609999999999999</v>
          </cell>
          <cell r="U65">
            <v>1.419</v>
          </cell>
          <cell r="V65">
            <v>1.5669999999999999</v>
          </cell>
          <cell r="W65">
            <v>0.72399999999999998</v>
          </cell>
          <cell r="X65">
            <v>0.69199999999999995</v>
          </cell>
        </row>
        <row r="66">
          <cell r="N66">
            <v>1.76</v>
          </cell>
          <cell r="O66">
            <v>2.73</v>
          </cell>
          <cell r="P66">
            <v>15.354999999999997</v>
          </cell>
          <cell r="Q66">
            <v>12.398000000000001</v>
          </cell>
          <cell r="R66">
            <v>12.755000000000001</v>
          </cell>
          <cell r="S66">
            <v>19.509000000000004</v>
          </cell>
          <cell r="T66">
            <v>15.137999999999998</v>
          </cell>
          <cell r="U66">
            <v>14.758000000000001</v>
          </cell>
          <cell r="V66">
            <v>19.54</v>
          </cell>
          <cell r="W66">
            <v>13.738</v>
          </cell>
          <cell r="X66">
            <v>18.997</v>
          </cell>
          <cell r="Y66">
            <v>2.39</v>
          </cell>
        </row>
      </sheetData>
      <sheetData sheetId="18">
        <row r="7">
          <cell r="N7">
            <v>49.74</v>
          </cell>
          <cell r="O7">
            <v>49.5</v>
          </cell>
          <cell r="P7">
            <v>56.94</v>
          </cell>
          <cell r="Q7">
            <v>59.9</v>
          </cell>
          <cell r="R7">
            <v>64</v>
          </cell>
          <cell r="S7">
            <v>73.17</v>
          </cell>
          <cell r="T7">
            <v>85.01</v>
          </cell>
          <cell r="U7">
            <v>115</v>
          </cell>
          <cell r="V7">
            <v>92.47</v>
          </cell>
          <cell r="W7">
            <v>89.8</v>
          </cell>
          <cell r="X7">
            <v>68.02</v>
          </cell>
          <cell r="Y7">
            <v>10.51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PETROGAZ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9.4169999999999998</v>
      </c>
      <c r="O4" s="18">
        <v>13.349</v>
      </c>
      <c r="P4" s="18">
        <v>28.720000000000002</v>
      </c>
      <c r="Q4" s="18">
        <v>28.999999999999996</v>
      </c>
      <c r="R4" s="18">
        <v>27.671000000000003</v>
      </c>
      <c r="S4" s="18">
        <v>25.391999999999999</v>
      </c>
      <c r="T4" s="18">
        <v>16.899000000000001</v>
      </c>
      <c r="U4" s="18">
        <v>16.187000000000001</v>
      </c>
      <c r="V4" s="18">
        <v>21.106999999999999</v>
      </c>
      <c r="W4" s="18">
        <v>14.462000000000002</v>
      </c>
      <c r="X4" s="18">
        <v>19.719000000000001</v>
      </c>
      <c r="Y4" s="18">
        <v>15.443000000000001</v>
      </c>
      <c r="Z4" s="19"/>
      <c r="AA4" s="20">
        <f>SUM(B4:Z4)</f>
        <v>237.36600000000001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49.74</v>
      </c>
      <c r="O7" s="28">
        <v>49.5</v>
      </c>
      <c r="P7" s="28">
        <v>56.94</v>
      </c>
      <c r="Q7" s="28">
        <v>59.9</v>
      </c>
      <c r="R7" s="28">
        <v>64</v>
      </c>
      <c r="S7" s="28">
        <v>73.17</v>
      </c>
      <c r="T7" s="28">
        <v>85.01</v>
      </c>
      <c r="U7" s="28">
        <v>115</v>
      </c>
      <c r="V7" s="28">
        <v>92.47</v>
      </c>
      <c r="W7" s="28">
        <v>89.8</v>
      </c>
      <c r="X7" s="28">
        <v>68.02</v>
      </c>
      <c r="Y7" s="28">
        <v>10.51</v>
      </c>
      <c r="Z7" s="29"/>
      <c r="AA7" s="30">
        <f>IF(SUM(GR_MAINLAND_MCP_SUM_SELL)&lt;&gt;0,AVERAGEIF(GR_MAINLAND_MCP_SUM_SELL,"&lt;&gt;"""),"")</f>
        <v>67.838333333333324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7.2619999999999996</v>
      </c>
      <c r="W11" s="47">
        <v>1.8169999999999999</v>
      </c>
      <c r="X11" s="47"/>
      <c r="Y11" s="47"/>
      <c r="Z11" s="48"/>
      <c r="AA11" s="49">
        <f>SUM(B11:Z11)</f>
        <v>9.0789999999999988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4.9800000000000004</v>
      </c>
      <c r="O13" s="52">
        <v>5.74</v>
      </c>
      <c r="P13" s="52">
        <v>23.545000000000002</v>
      </c>
      <c r="Q13" s="52">
        <v>17.219000000000001</v>
      </c>
      <c r="R13" s="52">
        <v>16.356999999999999</v>
      </c>
      <c r="S13" s="52">
        <v>13.843</v>
      </c>
      <c r="T13" s="52">
        <v>5.7619999999999996</v>
      </c>
      <c r="U13" s="52">
        <v>5.5190000000000001</v>
      </c>
      <c r="V13" s="52">
        <v>3.1819999999999999</v>
      </c>
      <c r="W13" s="52">
        <v>1.9820000000000002</v>
      </c>
      <c r="X13" s="52">
        <v>9.0560000000000009</v>
      </c>
      <c r="Y13" s="52"/>
      <c r="Z13" s="53"/>
      <c r="AA13" s="54">
        <f>SUM(B13:Z13)</f>
        <v>107.18500000000002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4.9800000000000004</v>
      </c>
      <c r="O14" s="57">
        <f t="shared" si="0"/>
        <v>5.74</v>
      </c>
      <c r="P14" s="57">
        <f t="shared" si="0"/>
        <v>23.545000000000002</v>
      </c>
      <c r="Q14" s="57">
        <f t="shared" si="0"/>
        <v>17.219000000000001</v>
      </c>
      <c r="R14" s="57">
        <f t="shared" si="0"/>
        <v>16.356999999999999</v>
      </c>
      <c r="S14" s="57">
        <f t="shared" si="0"/>
        <v>13.843</v>
      </c>
      <c r="T14" s="57">
        <f t="shared" si="0"/>
        <v>5.7619999999999996</v>
      </c>
      <c r="U14" s="57">
        <f t="shared" si="0"/>
        <v>5.5190000000000001</v>
      </c>
      <c r="V14" s="57">
        <f t="shared" si="0"/>
        <v>10.443999999999999</v>
      </c>
      <c r="W14" s="57">
        <f t="shared" si="0"/>
        <v>3.7990000000000004</v>
      </c>
      <c r="X14" s="57">
        <f t="shared" si="0"/>
        <v>9.0560000000000009</v>
      </c>
      <c r="Y14" s="57">
        <f t="shared" si="0"/>
        <v>0</v>
      </c>
      <c r="Z14" s="58" t="str">
        <f t="shared" si="0"/>
        <v/>
      </c>
      <c r="AA14" s="59">
        <f>SUM(AA9:AA13)</f>
        <v>116.26400000000001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0.312</v>
      </c>
      <c r="O17" s="67">
        <v>5.09</v>
      </c>
      <c r="P17" s="67">
        <v>5.09</v>
      </c>
      <c r="Q17" s="67">
        <v>10.6</v>
      </c>
      <c r="R17" s="67">
        <v>10.58</v>
      </c>
      <c r="S17" s="67">
        <v>10.58</v>
      </c>
      <c r="T17" s="67">
        <v>10.58</v>
      </c>
      <c r="U17" s="67">
        <v>10.58</v>
      </c>
      <c r="V17" s="67">
        <v>10.58</v>
      </c>
      <c r="W17" s="67">
        <v>10.58</v>
      </c>
      <c r="X17" s="67">
        <v>10.58</v>
      </c>
      <c r="Y17" s="67"/>
      <c r="Z17" s="68"/>
      <c r="AA17" s="69">
        <f>SUM(B17:Z17)</f>
        <v>95.151999999999987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8.6999999999999994E-2</v>
      </c>
      <c r="O18" s="72">
        <v>8.6999999999999994E-2</v>
      </c>
      <c r="P18" s="72">
        <v>8.5000000000000006E-2</v>
      </c>
      <c r="Q18" s="72">
        <v>8.7999999999999995E-2</v>
      </c>
      <c r="R18" s="72">
        <v>8.6999999999999994E-2</v>
      </c>
      <c r="S18" s="72">
        <v>8.6999999999999994E-2</v>
      </c>
      <c r="T18" s="72">
        <v>8.6999999999999994E-2</v>
      </c>
      <c r="U18" s="72">
        <v>8.7999999999999995E-2</v>
      </c>
      <c r="V18" s="72">
        <v>8.3000000000000004E-2</v>
      </c>
      <c r="W18" s="72">
        <v>8.3000000000000004E-2</v>
      </c>
      <c r="X18" s="72">
        <v>8.3000000000000004E-2</v>
      </c>
      <c r="Y18" s="72">
        <v>0.67900000000000005</v>
      </c>
      <c r="Z18" s="73"/>
      <c r="AA18" s="74">
        <f>SUM(B18:Z18)</f>
        <v>1.6239999999999997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4.0380000000000003</v>
      </c>
      <c r="O19" s="76">
        <v>2.4319999999999999</v>
      </c>
      <c r="P19" s="76"/>
      <c r="Q19" s="76">
        <v>1.093</v>
      </c>
      <c r="R19" s="76">
        <v>0.64700000000000002</v>
      </c>
      <c r="S19" s="76">
        <v>0.88200000000000001</v>
      </c>
      <c r="T19" s="76">
        <v>0.47</v>
      </c>
      <c r="U19" s="76"/>
      <c r="V19" s="76"/>
      <c r="W19" s="76"/>
      <c r="X19" s="76"/>
      <c r="Y19" s="76">
        <v>14.763999999999999</v>
      </c>
      <c r="Z19" s="73"/>
      <c r="AA19" s="74">
        <f>SUM(B19:Z19)</f>
        <v>24.326000000000001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4.4370000000000003</v>
      </c>
      <c r="O22" s="83">
        <f t="shared" si="1"/>
        <v>7.609</v>
      </c>
      <c r="P22" s="83">
        <f t="shared" si="1"/>
        <v>5.1749999999999998</v>
      </c>
      <c r="Q22" s="83">
        <f t="shared" si="1"/>
        <v>11.780999999999999</v>
      </c>
      <c r="R22" s="83">
        <f t="shared" si="1"/>
        <v>11.314</v>
      </c>
      <c r="S22" s="83">
        <f t="shared" si="1"/>
        <v>11.548999999999999</v>
      </c>
      <c r="T22" s="83">
        <f t="shared" si="1"/>
        <v>11.137</v>
      </c>
      <c r="U22" s="83">
        <f t="shared" si="1"/>
        <v>10.667999999999999</v>
      </c>
      <c r="V22" s="83">
        <f t="shared" si="1"/>
        <v>10.663</v>
      </c>
      <c r="W22" s="83">
        <f t="shared" si="1"/>
        <v>10.663</v>
      </c>
      <c r="X22" s="83">
        <f t="shared" si="1"/>
        <v>10.663</v>
      </c>
      <c r="Y22" s="83">
        <f t="shared" si="1"/>
        <v>15.443</v>
      </c>
      <c r="Z22" s="84" t="str">
        <f t="shared" si="1"/>
        <v/>
      </c>
      <c r="AA22" s="85">
        <f>SUM(AA17:AA21)</f>
        <v>121.10199999999998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9.4169999999999998</v>
      </c>
      <c r="O26" s="72">
        <v>13.349</v>
      </c>
      <c r="P26" s="72">
        <v>28.72</v>
      </c>
      <c r="Q26" s="72">
        <v>29</v>
      </c>
      <c r="R26" s="72">
        <v>27.670999999999999</v>
      </c>
      <c r="S26" s="72">
        <v>25.391999999999999</v>
      </c>
      <c r="T26" s="72">
        <v>16.899000000000001</v>
      </c>
      <c r="U26" s="72">
        <v>16.187000000000001</v>
      </c>
      <c r="V26" s="72">
        <v>21.106999999999999</v>
      </c>
      <c r="W26" s="72">
        <v>14.462</v>
      </c>
      <c r="X26" s="72">
        <v>19.719000000000001</v>
      </c>
      <c r="Y26" s="72">
        <v>15.443</v>
      </c>
      <c r="Z26" s="73"/>
      <c r="AA26" s="74">
        <f>SUM(B26:Z26)</f>
        <v>237.36599999999999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9.4169999999999998</v>
      </c>
      <c r="O28" s="57">
        <f t="shared" si="2"/>
        <v>13.349</v>
      </c>
      <c r="P28" s="57">
        <f t="shared" si="2"/>
        <v>28.72</v>
      </c>
      <c r="Q28" s="57">
        <f t="shared" si="2"/>
        <v>29</v>
      </c>
      <c r="R28" s="57">
        <f t="shared" si="2"/>
        <v>27.670999999999999</v>
      </c>
      <c r="S28" s="57">
        <f t="shared" si="2"/>
        <v>25.391999999999999</v>
      </c>
      <c r="T28" s="57">
        <f t="shared" si="2"/>
        <v>16.899000000000001</v>
      </c>
      <c r="U28" s="57">
        <f t="shared" si="2"/>
        <v>16.187000000000001</v>
      </c>
      <c r="V28" s="57">
        <f t="shared" si="2"/>
        <v>21.106999999999999</v>
      </c>
      <c r="W28" s="57">
        <f t="shared" si="2"/>
        <v>14.462</v>
      </c>
      <c r="X28" s="57">
        <f t="shared" si="2"/>
        <v>19.719000000000001</v>
      </c>
      <c r="Y28" s="57">
        <f t="shared" si="2"/>
        <v>15.443</v>
      </c>
      <c r="Z28" s="58" t="str">
        <f t="shared" si="2"/>
        <v/>
      </c>
      <c r="AA28" s="59">
        <f>SUM(AA25:AA27)</f>
        <v>237.36599999999999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9.4170000000000016</v>
      </c>
      <c r="O47" s="83">
        <f t="shared" si="8"/>
        <v>13.349</v>
      </c>
      <c r="P47" s="83">
        <f t="shared" si="8"/>
        <v>28.720000000000002</v>
      </c>
      <c r="Q47" s="83">
        <f t="shared" si="8"/>
        <v>29</v>
      </c>
      <c r="R47" s="83">
        <f t="shared" si="8"/>
        <v>27.670999999999999</v>
      </c>
      <c r="S47" s="83">
        <f t="shared" si="8"/>
        <v>25.391999999999999</v>
      </c>
      <c r="T47" s="83">
        <f t="shared" si="8"/>
        <v>16.899000000000001</v>
      </c>
      <c r="U47" s="83">
        <f t="shared" si="8"/>
        <v>16.186999999999998</v>
      </c>
      <c r="V47" s="83">
        <f t="shared" si="8"/>
        <v>21.106999999999999</v>
      </c>
      <c r="W47" s="83">
        <f t="shared" si="8"/>
        <v>14.462</v>
      </c>
      <c r="X47" s="83">
        <f t="shared" si="8"/>
        <v>19.719000000000001</v>
      </c>
      <c r="Y47" s="83">
        <f t="shared" si="8"/>
        <v>15.443</v>
      </c>
      <c r="Z47" s="84" t="str">
        <f t="shared" si="8"/>
        <v/>
      </c>
      <c r="AA47" s="100">
        <f>SUM(B47:Z47)</f>
        <v>237.36599999999999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9.4170000000000016</v>
      </c>
      <c r="O4" s="18">
        <v>13.349</v>
      </c>
      <c r="P4" s="18">
        <v>28.720000000000002</v>
      </c>
      <c r="Q4" s="18">
        <v>28.999999999999996</v>
      </c>
      <c r="R4" s="18">
        <v>27.670999999999999</v>
      </c>
      <c r="S4" s="18">
        <v>25.392000000000003</v>
      </c>
      <c r="T4" s="18">
        <v>16.898999999999997</v>
      </c>
      <c r="U4" s="18">
        <v>16.187000000000001</v>
      </c>
      <c r="V4" s="18">
        <v>21.106999999999999</v>
      </c>
      <c r="W4" s="18">
        <v>14.462</v>
      </c>
      <c r="X4" s="18">
        <v>19.719000000000001</v>
      </c>
      <c r="Y4" s="18">
        <v>15.443</v>
      </c>
      <c r="Z4" s="19"/>
      <c r="AA4" s="20">
        <f>SUM(B4:Z4)</f>
        <v>237.36600000000001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49.74</v>
      </c>
      <c r="O7" s="28">
        <v>49.5</v>
      </c>
      <c r="P7" s="28">
        <v>56.94</v>
      </c>
      <c r="Q7" s="28">
        <v>59.9</v>
      </c>
      <c r="R7" s="28">
        <v>64</v>
      </c>
      <c r="S7" s="28">
        <v>73.17</v>
      </c>
      <c r="T7" s="28">
        <v>85.01</v>
      </c>
      <c r="U7" s="28">
        <v>115</v>
      </c>
      <c r="V7" s="28">
        <v>92.47</v>
      </c>
      <c r="W7" s="28">
        <v>89.8</v>
      </c>
      <c r="X7" s="28">
        <v>68.02</v>
      </c>
      <c r="Y7" s="28">
        <v>10.51</v>
      </c>
      <c r="Z7" s="29"/>
      <c r="AA7" s="30">
        <v>67.838333333333324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6.48</v>
      </c>
      <c r="O13" s="52">
        <v>9.4819999999999993</v>
      </c>
      <c r="P13" s="52">
        <v>11.231</v>
      </c>
      <c r="Q13" s="52">
        <v>14.64</v>
      </c>
      <c r="R13" s="52">
        <v>13.049000000000001</v>
      </c>
      <c r="S13" s="52">
        <v>2.9079999999999999</v>
      </c>
      <c r="T13" s="52"/>
      <c r="U13" s="52">
        <v>0.01</v>
      </c>
      <c r="V13" s="52"/>
      <c r="W13" s="52"/>
      <c r="X13" s="52">
        <v>0.03</v>
      </c>
      <c r="Y13" s="52">
        <v>13.052999999999999</v>
      </c>
      <c r="Z13" s="53"/>
      <c r="AA13" s="54">
        <f>SUM(B13:Z13)</f>
        <v>70.882999999999996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6.48</v>
      </c>
      <c r="O14" s="57">
        <f t="shared" si="0"/>
        <v>9.4819999999999993</v>
      </c>
      <c r="P14" s="57">
        <f t="shared" si="0"/>
        <v>11.231</v>
      </c>
      <c r="Q14" s="57">
        <f t="shared" si="0"/>
        <v>14.64</v>
      </c>
      <c r="R14" s="57">
        <f t="shared" si="0"/>
        <v>13.049000000000001</v>
      </c>
      <c r="S14" s="57">
        <f t="shared" si="0"/>
        <v>2.9079999999999999</v>
      </c>
      <c r="T14" s="57">
        <f t="shared" si="0"/>
        <v>0</v>
      </c>
      <c r="U14" s="57">
        <f t="shared" si="0"/>
        <v>0.01</v>
      </c>
      <c r="V14" s="57">
        <f t="shared" si="0"/>
        <v>0</v>
      </c>
      <c r="W14" s="57">
        <f t="shared" si="0"/>
        <v>0</v>
      </c>
      <c r="X14" s="57">
        <f t="shared" si="0"/>
        <v>0.03</v>
      </c>
      <c r="Y14" s="57">
        <f t="shared" si="0"/>
        <v>13.052999999999999</v>
      </c>
      <c r="Z14" s="58" t="str">
        <f t="shared" si="0"/>
        <v/>
      </c>
      <c r="AA14" s="59">
        <f>SUM(AA9:AA13)</f>
        <v>70.882999999999996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1.177</v>
      </c>
      <c r="O18" s="72">
        <v>1.137</v>
      </c>
      <c r="P18" s="72">
        <v>2.1339999999999999</v>
      </c>
      <c r="Q18" s="72">
        <v>1.962</v>
      </c>
      <c r="R18" s="72">
        <v>1.867</v>
      </c>
      <c r="S18" s="72">
        <v>2.9750000000000001</v>
      </c>
      <c r="T18" s="72">
        <v>1.7609999999999999</v>
      </c>
      <c r="U18" s="72">
        <v>1.419</v>
      </c>
      <c r="V18" s="72">
        <v>1.5669999999999999</v>
      </c>
      <c r="W18" s="72">
        <v>0.72399999999999998</v>
      </c>
      <c r="X18" s="72">
        <v>0.69199999999999995</v>
      </c>
      <c r="Y18" s="72"/>
      <c r="Z18" s="73"/>
      <c r="AA18" s="74">
        <f>SUM(B18:Z18)</f>
        <v>17.414999999999999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1.76</v>
      </c>
      <c r="O19" s="76">
        <v>2.73</v>
      </c>
      <c r="P19" s="76">
        <v>15.354999999999997</v>
      </c>
      <c r="Q19" s="76">
        <v>12.398000000000001</v>
      </c>
      <c r="R19" s="76">
        <v>12.755000000000001</v>
      </c>
      <c r="S19" s="76">
        <v>19.509000000000004</v>
      </c>
      <c r="T19" s="76">
        <v>15.137999999999998</v>
      </c>
      <c r="U19" s="76">
        <v>14.758000000000001</v>
      </c>
      <c r="V19" s="76">
        <v>19.54</v>
      </c>
      <c r="W19" s="76">
        <v>13.738</v>
      </c>
      <c r="X19" s="76">
        <v>18.997</v>
      </c>
      <c r="Y19" s="76">
        <v>2.39</v>
      </c>
      <c r="Z19" s="73"/>
      <c r="AA19" s="74">
        <f>SUM(B19:Z19)</f>
        <v>149.06799999999998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2.9370000000000003</v>
      </c>
      <c r="O22" s="83">
        <f t="shared" si="1"/>
        <v>3.867</v>
      </c>
      <c r="P22" s="83">
        <f t="shared" si="1"/>
        <v>17.488999999999997</v>
      </c>
      <c r="Q22" s="83">
        <f t="shared" si="1"/>
        <v>14.360000000000001</v>
      </c>
      <c r="R22" s="83">
        <f t="shared" si="1"/>
        <v>14.622</v>
      </c>
      <c r="S22" s="83">
        <f t="shared" si="1"/>
        <v>22.484000000000005</v>
      </c>
      <c r="T22" s="83">
        <f t="shared" si="1"/>
        <v>16.898999999999997</v>
      </c>
      <c r="U22" s="83">
        <f t="shared" si="1"/>
        <v>16.177</v>
      </c>
      <c r="V22" s="83">
        <f t="shared" si="1"/>
        <v>21.106999999999999</v>
      </c>
      <c r="W22" s="83">
        <f t="shared" si="1"/>
        <v>14.462</v>
      </c>
      <c r="X22" s="83">
        <f t="shared" si="1"/>
        <v>19.689</v>
      </c>
      <c r="Y22" s="83">
        <f t="shared" si="1"/>
        <v>2.39</v>
      </c>
      <c r="Z22" s="84">
        <f t="shared" si="1"/>
        <v>0</v>
      </c>
      <c r="AA22" s="85">
        <f t="shared" si="1"/>
        <v>166.48299999999998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9.4169999999999998</v>
      </c>
      <c r="O26" s="72">
        <v>13.349</v>
      </c>
      <c r="P26" s="72">
        <v>28.72</v>
      </c>
      <c r="Q26" s="72">
        <v>29</v>
      </c>
      <c r="R26" s="72">
        <v>27.670999999999999</v>
      </c>
      <c r="S26" s="72">
        <v>25.391999999999999</v>
      </c>
      <c r="T26" s="72">
        <v>16.899000000000001</v>
      </c>
      <c r="U26" s="72">
        <v>16.187000000000001</v>
      </c>
      <c r="V26" s="72">
        <v>21.106999999999999</v>
      </c>
      <c r="W26" s="72">
        <v>14.462</v>
      </c>
      <c r="X26" s="72">
        <v>19.719000000000001</v>
      </c>
      <c r="Y26" s="72">
        <v>15.443</v>
      </c>
      <c r="Z26" s="73"/>
      <c r="AA26" s="74">
        <f>SUM(B26:Z26)</f>
        <v>237.36599999999999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9.4169999999999998</v>
      </c>
      <c r="O28" s="57">
        <f t="shared" si="2"/>
        <v>13.349</v>
      </c>
      <c r="P28" s="57">
        <f t="shared" si="2"/>
        <v>28.72</v>
      </c>
      <c r="Q28" s="57">
        <f t="shared" si="2"/>
        <v>29</v>
      </c>
      <c r="R28" s="57">
        <f t="shared" si="2"/>
        <v>27.670999999999999</v>
      </c>
      <c r="S28" s="57">
        <f t="shared" si="2"/>
        <v>25.391999999999999</v>
      </c>
      <c r="T28" s="57">
        <f t="shared" si="2"/>
        <v>16.899000000000001</v>
      </c>
      <c r="U28" s="57">
        <f t="shared" si="2"/>
        <v>16.187000000000001</v>
      </c>
      <c r="V28" s="57">
        <f t="shared" si="2"/>
        <v>21.106999999999999</v>
      </c>
      <c r="W28" s="57">
        <f t="shared" si="2"/>
        <v>14.462</v>
      </c>
      <c r="X28" s="57">
        <f t="shared" si="2"/>
        <v>19.719000000000001</v>
      </c>
      <c r="Y28" s="57">
        <f t="shared" si="2"/>
        <v>15.443</v>
      </c>
      <c r="Z28" s="58">
        <f t="shared" si="2"/>
        <v>0</v>
      </c>
      <c r="AA28" s="59">
        <f t="shared" si="2"/>
        <v>237.36599999999999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9.4170000000000016</v>
      </c>
      <c r="O47" s="83">
        <f t="shared" si="8"/>
        <v>13.349</v>
      </c>
      <c r="P47" s="83">
        <f t="shared" si="8"/>
        <v>28.72</v>
      </c>
      <c r="Q47" s="83">
        <f t="shared" si="8"/>
        <v>29</v>
      </c>
      <c r="R47" s="83">
        <f t="shared" si="8"/>
        <v>27.670999999999999</v>
      </c>
      <c r="S47" s="83">
        <f t="shared" si="8"/>
        <v>25.392000000000007</v>
      </c>
      <c r="T47" s="83">
        <f t="shared" si="8"/>
        <v>16.898999999999997</v>
      </c>
      <c r="U47" s="83">
        <f t="shared" si="8"/>
        <v>16.187000000000001</v>
      </c>
      <c r="V47" s="83">
        <f t="shared" si="8"/>
        <v>21.106999999999999</v>
      </c>
      <c r="W47" s="83">
        <f t="shared" si="8"/>
        <v>14.462</v>
      </c>
      <c r="X47" s="83">
        <f t="shared" si="8"/>
        <v>19.719000000000001</v>
      </c>
      <c r="Y47" s="83">
        <f t="shared" si="8"/>
        <v>15.443</v>
      </c>
      <c r="Z47" s="84">
        <f t="shared" si="8"/>
        <v>0</v>
      </c>
      <c r="AA47" s="100">
        <f>SUM(B47:Z47)</f>
        <v>237.36600000000001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2021-01-28T09:17:39Z</dcterms:created>
  <dcterms:modified xsi:type="dcterms:W3CDTF">2021-01-28T09:17:40Z</dcterms:modified>
</cp:coreProperties>
</file>