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<sst xmlns="http://schemas.openxmlformats.org/spreadsheetml/2006/main" count="110" uniqueCount="50">
  <si>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27/01/2021 11:20:17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</si>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</sst>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21.332999999999998</c:v>
                </c:pt>
                <c:pt idx="13">
                  <c:v>19.338000000000001</c:v>
                </c:pt>
                <c:pt idx="14">
                  <c:v>9.92</c:v>
                </c:pt>
                <c:pt idx="15">
                  <c:v>12.298</c:v>
                </c:pt>
                <c:pt idx="16">
                  <c:v>28.01</c:v>
                </c:pt>
                <c:pt idx="17">
                  <c:v>10</c:v>
                </c:pt>
                <c:pt idx="22">
                  <c:v>11.967000000000001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20.220000000000002</c:v>
                </c:pt>
                <c:pt idx="13">
                  <c:v>21.405999999999999</c:v>
                </c:pt>
                <c:pt idx="14">
                  <c:v>18.819000000000003</c:v>
                </c:pt>
                <c:pt idx="15">
                  <c:v>19.791</c:v>
                </c:pt>
                <c:pt idx="16">
                  <c:v>5.9610000000000003</c:v>
                </c:pt>
                <c:pt idx="17">
                  <c:v>1.6099999999999999</c:v>
                </c:pt>
                <c:pt idx="19">
                  <c:v>9.5859999999999985</c:v>
                </c:pt>
                <c:pt idx="20">
                  <c:v>6.7640000000000002</c:v>
                </c:pt>
                <c:pt idx="21">
                  <c:v>8.1300000000000008</c:v>
                </c:pt>
                <c:pt idx="22">
                  <c:v>6.83</c:v>
                </c:pt>
                <c:pt idx="23">
                  <c:v>1.1299999999999999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5792592"/>
        <c:axId val="3957929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48.517000000000003</c:v>
                </c:pt>
                <c:pt idx="13">
                  <c:v>46.616000000000007</c:v>
                </c:pt>
                <c:pt idx="14">
                  <c:v>28.937000000000001</c:v>
                </c:pt>
                <c:pt idx="15">
                  <c:v>32.088999999999999</c:v>
                </c:pt>
                <c:pt idx="16">
                  <c:v>33.971000000000011</c:v>
                </c:pt>
                <c:pt idx="17">
                  <c:v>18.899000000000001</c:v>
                </c:pt>
                <c:pt idx="18">
                  <c:v>10.670999999999999</c:v>
                </c:pt>
                <c:pt idx="19">
                  <c:v>13.26</c:v>
                </c:pt>
                <c:pt idx="20">
                  <c:v>12.324</c:v>
                </c:pt>
                <c:pt idx="21">
                  <c:v>11.652000000000001</c:v>
                </c:pt>
                <c:pt idx="22">
                  <c:v>22.043999999999997</c:v>
                </c:pt>
                <c:pt idx="23">
                  <c:v>8.1109999999999989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792592"/>
        <c:axId val="3957929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49.75</c:v>
                </c:pt>
                <c:pt idx="13">
                  <c:v>48.8</c:v>
                </c:pt>
                <c:pt idx="14">
                  <c:v>48.2</c:v>
                </c:pt>
                <c:pt idx="15">
                  <c:v>51.5</c:v>
                </c:pt>
                <c:pt idx="16">
                  <c:v>49.35</c:v>
                </c:pt>
                <c:pt idx="17">
                  <c:v>63.17</c:v>
                </c:pt>
                <c:pt idx="18">
                  <c:v>20</c:v>
                </c:pt>
                <c:pt idx="19">
                  <c:v>53.2</c:v>
                </c:pt>
                <c:pt idx="20">
                  <c:v>51</c:v>
                </c:pt>
                <c:pt idx="21">
                  <c:v>45.81</c:v>
                </c:pt>
                <c:pt idx="22">
                  <c:v>48.21</c:v>
                </c:pt>
                <c:pt idx="23">
                  <c:v>9.34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793768"/>
        <c:axId val="395793376"/>
      </c:lineChart>
      <c:catAx>
        <c:axId val="395792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792984"/>
        <c:crosses val="autoZero"/>
        <c:auto val="1"/>
        <c:lblAlgn val="ctr"/>
        <c:lblOffset val="100"/>
        <c:noMultiLvlLbl val="0"/>
      </c:catAx>
      <c:valAx>
        <c:axId val="395792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792592"/>
        <c:crosses val="autoZero"/>
        <c:crossBetween val="between"/>
      </c:valAx>
      <c:valAx>
        <c:axId val="395793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793768"/>
        <c:crosses val="max"/>
        <c:crossBetween val="between"/>
      </c:valAx>
      <c:catAx>
        <c:axId val="395793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793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112.866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120.24699999999999</v>
          </cell>
        </row>
        <row r="31">
          <cell r="C31">
            <v>0</v>
          </cell>
        </row>
        <row r="32">
          <cell r="C32">
            <v>2.3479999999999999</v>
          </cell>
        </row>
        <row r="33">
          <cell r="C33">
            <v>51.629999999999995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77.279999999999987</v>
          </cell>
        </row>
        <row r="39">
          <cell r="C39">
            <v>9.4229999999999983</v>
          </cell>
        </row>
        <row r="40">
          <cell r="C40">
            <v>63.205000000000005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137.18299999999999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49.75</v>
          </cell>
          <cell r="O7">
            <v>48.8</v>
          </cell>
          <cell r="P7">
            <v>48.2</v>
          </cell>
          <cell r="Q7">
            <v>51.5</v>
          </cell>
          <cell r="R7">
            <v>49.35</v>
          </cell>
          <cell r="S7">
            <v>63.17</v>
          </cell>
          <cell r="T7">
            <v>20</v>
          </cell>
          <cell r="U7">
            <v>53.2</v>
          </cell>
          <cell r="V7">
            <v>51</v>
          </cell>
          <cell r="W7">
            <v>45.81</v>
          </cell>
          <cell r="X7">
            <v>48.21</v>
          </cell>
          <cell r="Y7">
            <v>9.34</v>
          </cell>
        </row>
        <row r="38">
          <cell r="N38">
            <v>21.332999999999998</v>
          </cell>
          <cell r="O38">
            <v>19.338000000000001</v>
          </cell>
          <cell r="P38">
            <v>9.92</v>
          </cell>
          <cell r="Q38">
            <v>12.298</v>
          </cell>
          <cell r="R38">
            <v>28.01</v>
          </cell>
          <cell r="S38">
            <v>10</v>
          </cell>
          <cell r="X38">
            <v>11.967000000000001</v>
          </cell>
        </row>
        <row r="59">
          <cell r="N59">
            <v>20.220000000000002</v>
          </cell>
          <cell r="O59">
            <v>21.405999999999999</v>
          </cell>
          <cell r="P59">
            <v>18.819000000000003</v>
          </cell>
          <cell r="Q59">
            <v>19.791</v>
          </cell>
          <cell r="R59">
            <v>5.9610000000000003</v>
          </cell>
          <cell r="S59">
            <v>1.6099999999999999</v>
          </cell>
          <cell r="U59">
            <v>9.5859999999999985</v>
          </cell>
          <cell r="V59">
            <v>6.7640000000000002</v>
          </cell>
          <cell r="W59">
            <v>8.1300000000000008</v>
          </cell>
          <cell r="X59">
            <v>6.83</v>
          </cell>
          <cell r="Y59">
            <v>1.1299999999999999</v>
          </cell>
        </row>
        <row r="65">
          <cell r="V65">
            <v>0.8</v>
          </cell>
          <cell r="W65">
            <v>0.72899999999999998</v>
          </cell>
          <cell r="X65">
            <v>0.69599999999999995</v>
          </cell>
          <cell r="Y65">
            <v>0.123</v>
          </cell>
        </row>
        <row r="66">
          <cell r="N66">
            <v>6.9639999999999995</v>
          </cell>
          <cell r="O66">
            <v>5.8719999999999999</v>
          </cell>
          <cell r="P66">
            <v>0.19800000000000001</v>
          </cell>
          <cell r="S66">
            <v>7.2889999999999997</v>
          </cell>
          <cell r="T66">
            <v>10.670999999999999</v>
          </cell>
          <cell r="U66">
            <v>3.6739999999999999</v>
          </cell>
          <cell r="V66">
            <v>4.76</v>
          </cell>
          <cell r="W66">
            <v>2.7930000000000001</v>
          </cell>
          <cell r="X66">
            <v>2.5510000000000002</v>
          </cell>
          <cell r="Y66">
            <v>6.8580000000000005</v>
          </cell>
        </row>
      </sheetData>
      <sheetData sheetId="17">
        <row r="59">
          <cell r="N59">
            <v>28.701999999999998</v>
          </cell>
          <cell r="O59">
            <v>33.445999999999998</v>
          </cell>
          <cell r="P59">
            <v>8.9600000000000009</v>
          </cell>
          <cell r="Q59">
            <v>10.823</v>
          </cell>
          <cell r="R59">
            <v>9.3070000000000004</v>
          </cell>
          <cell r="S59">
            <v>9.4049999999999994</v>
          </cell>
          <cell r="T59">
            <v>7.2360000000000007</v>
          </cell>
          <cell r="U59">
            <v>4.4269999999999996</v>
          </cell>
          <cell r="V59">
            <v>2.7359999999999998</v>
          </cell>
          <cell r="W59">
            <v>3.7770000000000001</v>
          </cell>
          <cell r="X59">
            <v>10.253</v>
          </cell>
          <cell r="Y59">
            <v>8.1109999999999989</v>
          </cell>
        </row>
        <row r="64">
          <cell r="N64">
            <v>14.59</v>
          </cell>
          <cell r="O64">
            <v>7.56</v>
          </cell>
          <cell r="P64">
            <v>7.56</v>
          </cell>
          <cell r="Q64">
            <v>7.56</v>
          </cell>
          <cell r="R64">
            <v>7.61</v>
          </cell>
          <cell r="S64">
            <v>7.61</v>
          </cell>
          <cell r="T64">
            <v>2.54</v>
          </cell>
          <cell r="U64">
            <v>4.55</v>
          </cell>
          <cell r="V64">
            <v>6.18</v>
          </cell>
          <cell r="W64">
            <v>3.5</v>
          </cell>
          <cell r="X64">
            <v>8.02</v>
          </cell>
        </row>
        <row r="65">
          <cell r="N65">
            <v>2.3479999999999999</v>
          </cell>
          <cell r="O65">
            <v>1.143</v>
          </cell>
          <cell r="P65">
            <v>2.1459999999999999</v>
          </cell>
          <cell r="Q65">
            <v>0.997</v>
          </cell>
          <cell r="R65">
            <v>1.8939999999999999</v>
          </cell>
          <cell r="T65">
            <v>0.89500000000000002</v>
          </cell>
        </row>
        <row r="66">
          <cell r="N66">
            <v>2.8769999999999998</v>
          </cell>
          <cell r="O66">
            <v>4.4670000000000005</v>
          </cell>
          <cell r="P66">
            <v>10.271000000000001</v>
          </cell>
          <cell r="Q66">
            <v>12.709</v>
          </cell>
          <cell r="R66">
            <v>15.16</v>
          </cell>
          <cell r="S66">
            <v>1.8839999999999999</v>
          </cell>
          <cell r="U66">
            <v>4.2829999999999995</v>
          </cell>
          <cell r="V66">
            <v>3.4079999999999995</v>
          </cell>
          <cell r="W66">
            <v>4.375</v>
          </cell>
          <cell r="X66">
            <v>3.7710000000000004</v>
          </cell>
        </row>
      </sheetData>
      <sheetData sheetId="18">
        <row r="7">
          <cell r="N7">
            <v>49.75</v>
          </cell>
          <cell r="O7">
            <v>48.8</v>
          </cell>
          <cell r="P7">
            <v>48.2</v>
          </cell>
          <cell r="Q7">
            <v>51.5</v>
          </cell>
          <cell r="R7">
            <v>49.35</v>
          </cell>
          <cell r="S7">
            <v>63.17</v>
          </cell>
          <cell r="T7">
            <v>20</v>
          </cell>
          <cell r="U7">
            <v>53.2</v>
          </cell>
          <cell r="V7">
            <v>51</v>
          </cell>
          <cell r="W7">
            <v>45.81</v>
          </cell>
          <cell r="X7">
            <v>48.21</v>
          </cell>
          <cell r="Y7">
            <v>9.34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44225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48.516999999999996</v>
      </c>
      <c r="O4" s="18">
        <v>46.616000000000007</v>
      </c>
      <c r="P4" s="18">
        <v>28.936999999999998</v>
      </c>
      <c r="Q4" s="18">
        <v>32.088999999999999</v>
      </c>
      <c r="R4" s="18">
        <v>33.971000000000004</v>
      </c>
      <c r="S4" s="18">
        <v>18.898999999999997</v>
      </c>
      <c r="T4" s="18">
        <v>10.670999999999999</v>
      </c>
      <c r="U4" s="18">
        <v>13.259999999999998</v>
      </c>
      <c r="V4" s="18">
        <v>12.324</v>
      </c>
      <c r="W4" s="18">
        <v>11.651999999999999</v>
      </c>
      <c r="X4" s="18">
        <v>22.044</v>
      </c>
      <c r="Y4" s="18">
        <v>8.1110000000000007</v>
      </c>
      <c r="Z4" s="19"/>
      <c r="AA4" s="20">
        <f>SUM(B4:Z4)</f>
        <v>287.09099999999995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49.75</v>
      </c>
      <c r="O7" s="28">
        <v>48.8</v>
      </c>
      <c r="P7" s="28">
        <v>48.2</v>
      </c>
      <c r="Q7" s="28">
        <v>51.5</v>
      </c>
      <c r="R7" s="28">
        <v>49.35</v>
      </c>
      <c r="S7" s="28">
        <v>63.17</v>
      </c>
      <c r="T7" s="28">
        <v>20</v>
      </c>
      <c r="U7" s="28">
        <v>53.2</v>
      </c>
      <c r="V7" s="28">
        <v>51</v>
      </c>
      <c r="W7" s="28">
        <v>45.81</v>
      </c>
      <c r="X7" s="28">
        <v>48.21</v>
      </c>
      <c r="Y7" s="28">
        <v>9.34</v>
      </c>
      <c r="Z7" s="29"/>
      <c r="AA7" s="30">
        <f>IF(SUM(GR_MAINLAND_MCP_SUM_SELL)&lt;&gt;0,AVERAGEIF(GR_MAINLAND_MCP_SUM_SELL,"&lt;&gt;"""),"")</f>
        <v>44.860833333333339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21.332999999999998</v>
      </c>
      <c r="O11" s="47">
        <v>19.338000000000001</v>
      </c>
      <c r="P11" s="47">
        <v>9.92</v>
      </c>
      <c r="Q11" s="47">
        <v>12.298</v>
      </c>
      <c r="R11" s="47">
        <v>28.01</v>
      </c>
      <c r="S11" s="47">
        <v>10</v>
      </c>
      <c r="T11" s="47"/>
      <c r="U11" s="47"/>
      <c r="V11" s="47"/>
      <c r="W11" s="47"/>
      <c r="X11" s="47">
        <v>11.967000000000001</v>
      </c>
      <c r="Y11" s="47"/>
      <c r="Z11" s="48"/>
      <c r="AA11" s="49">
        <f>SUM(B11:Z11)</f>
        <v>112.866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20.220000000000002</v>
      </c>
      <c r="O13" s="52">
        <v>21.405999999999999</v>
      </c>
      <c r="P13" s="52">
        <v>18.819000000000003</v>
      </c>
      <c r="Q13" s="52">
        <v>19.791</v>
      </c>
      <c r="R13" s="52">
        <v>5.9610000000000003</v>
      </c>
      <c r="S13" s="52">
        <v>1.6099999999999999</v>
      </c>
      <c r="T13" s="52"/>
      <c r="U13" s="52">
        <v>9.5859999999999985</v>
      </c>
      <c r="V13" s="52">
        <v>6.7640000000000002</v>
      </c>
      <c r="W13" s="52">
        <v>8.1300000000000008</v>
      </c>
      <c r="X13" s="52">
        <v>6.83</v>
      </c>
      <c r="Y13" s="52">
        <v>1.1299999999999999</v>
      </c>
      <c r="Z13" s="53"/>
      <c r="AA13" s="54">
        <f>SUM(B13:Z13)</f>
        <v>120.24699999999999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41.552999999999997</v>
      </c>
      <c r="O14" s="57">
        <f t="shared" si="0"/>
        <v>40.744</v>
      </c>
      <c r="P14" s="57">
        <f t="shared" si="0"/>
        <v>28.739000000000004</v>
      </c>
      <c r="Q14" s="57">
        <f t="shared" si="0"/>
        <v>32.088999999999999</v>
      </c>
      <c r="R14" s="57">
        <f t="shared" si="0"/>
        <v>33.971000000000004</v>
      </c>
      <c r="S14" s="57">
        <f t="shared" si="0"/>
        <v>11.61</v>
      </c>
      <c r="T14" s="57">
        <f t="shared" si="0"/>
        <v>0</v>
      </c>
      <c r="U14" s="57">
        <f t="shared" si="0"/>
        <v>9.5859999999999985</v>
      </c>
      <c r="V14" s="57">
        <f t="shared" si="0"/>
        <v>6.7640000000000002</v>
      </c>
      <c r="W14" s="57">
        <f t="shared" si="0"/>
        <v>8.1300000000000008</v>
      </c>
      <c r="X14" s="57">
        <f t="shared" si="0"/>
        <v>18.797000000000001</v>
      </c>
      <c r="Y14" s="57">
        <f t="shared" si="0"/>
        <v>1.1299999999999999</v>
      </c>
      <c r="Z14" s="58" t="str">
        <f t="shared" si="0"/>
        <v/>
      </c>
      <c r="AA14" s="59">
        <f>SUM(AA9:AA13)</f>
        <v>233.113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0.8</v>
      </c>
      <c r="W18" s="72">
        <v>0.72899999999999998</v>
      </c>
      <c r="X18" s="72">
        <v>0.69599999999999995</v>
      </c>
      <c r="Y18" s="72">
        <v>0.123</v>
      </c>
      <c r="Z18" s="73"/>
      <c r="AA18" s="74">
        <f>SUM(B18:Z18)</f>
        <v>2.3479999999999999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6.9639999999999995</v>
      </c>
      <c r="O19" s="76">
        <v>5.8719999999999999</v>
      </c>
      <c r="P19" s="76">
        <v>0.19800000000000001</v>
      </c>
      <c r="Q19" s="76"/>
      <c r="R19" s="76"/>
      <c r="S19" s="76">
        <v>7.2889999999999997</v>
      </c>
      <c r="T19" s="76">
        <v>10.670999999999999</v>
      </c>
      <c r="U19" s="76">
        <v>3.6739999999999999</v>
      </c>
      <c r="V19" s="76">
        <v>4.76</v>
      </c>
      <c r="W19" s="76">
        <v>2.7930000000000001</v>
      </c>
      <c r="X19" s="76">
        <v>2.5510000000000002</v>
      </c>
      <c r="Y19" s="76">
        <v>6.8580000000000005</v>
      </c>
      <c r="Z19" s="73"/>
      <c r="AA19" s="74">
        <f>SUM(B19:Z19)</f>
        <v>51.629999999999995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6.9639999999999995</v>
      </c>
      <c r="O22" s="83">
        <f t="shared" si="1"/>
        <v>5.8719999999999999</v>
      </c>
      <c r="P22" s="83">
        <f t="shared" si="1"/>
        <v>0.19800000000000001</v>
      </c>
      <c r="Q22" s="83">
        <f t="shared" si="1"/>
        <v>0</v>
      </c>
      <c r="R22" s="83">
        <f t="shared" si="1"/>
        <v>0</v>
      </c>
      <c r="S22" s="83">
        <f t="shared" si="1"/>
        <v>7.2889999999999997</v>
      </c>
      <c r="T22" s="83">
        <f t="shared" si="1"/>
        <v>10.670999999999999</v>
      </c>
      <c r="U22" s="83">
        <f t="shared" si="1"/>
        <v>3.6739999999999999</v>
      </c>
      <c r="V22" s="83">
        <f t="shared" si="1"/>
        <v>5.56</v>
      </c>
      <c r="W22" s="83">
        <f t="shared" si="1"/>
        <v>3.5220000000000002</v>
      </c>
      <c r="X22" s="83">
        <f t="shared" si="1"/>
        <v>3.2469999999999999</v>
      </c>
      <c r="Y22" s="83">
        <f t="shared" si="1"/>
        <v>6.9810000000000008</v>
      </c>
      <c r="Z22" s="84" t="str">
        <f t="shared" si="1"/>
        <v/>
      </c>
      <c r="AA22" s="85">
        <f>SUM(AA17:AA21)</f>
        <v>53.977999999999994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48.517000000000003</v>
      </c>
      <c r="O26" s="72">
        <v>46.616</v>
      </c>
      <c r="P26" s="72">
        <v>28.937000000000001</v>
      </c>
      <c r="Q26" s="72">
        <v>32.088999999999999</v>
      </c>
      <c r="R26" s="72">
        <v>33.970999999999997</v>
      </c>
      <c r="S26" s="72">
        <v>18.899000000000001</v>
      </c>
      <c r="T26" s="72">
        <v>10.670999999999999</v>
      </c>
      <c r="U26" s="72">
        <v>13.26</v>
      </c>
      <c r="V26" s="72">
        <v>12.324</v>
      </c>
      <c r="W26" s="72">
        <v>11.651999999999999</v>
      </c>
      <c r="X26" s="72">
        <v>22.044</v>
      </c>
      <c r="Y26" s="72">
        <v>8.1110000000000007</v>
      </c>
      <c r="Z26" s="73"/>
      <c r="AA26" s="74">
        <f>SUM(B26:Z26)</f>
        <v>287.09099999999995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48.517000000000003</v>
      </c>
      <c r="O28" s="57">
        <f t="shared" si="2"/>
        <v>46.616</v>
      </c>
      <c r="P28" s="57">
        <f t="shared" si="2"/>
        <v>28.937000000000001</v>
      </c>
      <c r="Q28" s="57">
        <f t="shared" si="2"/>
        <v>32.088999999999999</v>
      </c>
      <c r="R28" s="57">
        <f t="shared" si="2"/>
        <v>33.970999999999997</v>
      </c>
      <c r="S28" s="57">
        <f t="shared" si="2"/>
        <v>18.899000000000001</v>
      </c>
      <c r="T28" s="57">
        <f t="shared" si="2"/>
        <v>10.670999999999999</v>
      </c>
      <c r="U28" s="57">
        <f t="shared" si="2"/>
        <v>13.26</v>
      </c>
      <c r="V28" s="57">
        <f t="shared" si="2"/>
        <v>12.324</v>
      </c>
      <c r="W28" s="57">
        <f t="shared" si="2"/>
        <v>11.651999999999999</v>
      </c>
      <c r="X28" s="57">
        <f t="shared" si="2"/>
        <v>22.044</v>
      </c>
      <c r="Y28" s="57">
        <f t="shared" si="2"/>
        <v>8.1110000000000007</v>
      </c>
      <c r="Z28" s="58" t="str">
        <f t="shared" si="2"/>
        <v/>
      </c>
      <c r="AA28" s="59">
        <f>SUM(AA25:AA27)</f>
        <v>287.09099999999995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48.516999999999996</v>
      </c>
      <c r="O47" s="83">
        <f t="shared" si="8"/>
        <v>46.616</v>
      </c>
      <c r="P47" s="83">
        <f t="shared" si="8"/>
        <v>28.937000000000005</v>
      </c>
      <c r="Q47" s="83">
        <f t="shared" si="8"/>
        <v>32.088999999999999</v>
      </c>
      <c r="R47" s="83">
        <f t="shared" si="8"/>
        <v>33.971000000000004</v>
      </c>
      <c r="S47" s="83">
        <f t="shared" si="8"/>
        <v>18.899000000000001</v>
      </c>
      <c r="T47" s="83">
        <f t="shared" si="8"/>
        <v>10.670999999999999</v>
      </c>
      <c r="U47" s="83">
        <f t="shared" si="8"/>
        <v>13.259999999999998</v>
      </c>
      <c r="V47" s="83">
        <f t="shared" si="8"/>
        <v>12.324</v>
      </c>
      <c r="W47" s="83">
        <f t="shared" si="8"/>
        <v>11.652000000000001</v>
      </c>
      <c r="X47" s="83">
        <f t="shared" si="8"/>
        <v>22.044</v>
      </c>
      <c r="Y47" s="83">
        <f t="shared" si="8"/>
        <v>8.1110000000000007</v>
      </c>
      <c r="Z47" s="84" t="str">
        <f t="shared" si="8"/>
        <v/>
      </c>
      <c r="AA47" s="100">
        <f>SUM(B47:Z47)</f>
        <v>287.09099999999995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48.517000000000003</v>
      </c>
      <c r="O4" s="18">
        <v>46.616000000000007</v>
      </c>
      <c r="P4" s="18">
        <v>28.937000000000001</v>
      </c>
      <c r="Q4" s="18">
        <v>32.088999999999999</v>
      </c>
      <c r="R4" s="18">
        <v>33.971000000000011</v>
      </c>
      <c r="S4" s="18">
        <v>18.899000000000001</v>
      </c>
      <c r="T4" s="18">
        <v>10.670999999999999</v>
      </c>
      <c r="U4" s="18">
        <v>13.26</v>
      </c>
      <c r="V4" s="18">
        <v>12.324</v>
      </c>
      <c r="W4" s="18">
        <v>11.652000000000001</v>
      </c>
      <c r="X4" s="18">
        <v>22.043999999999997</v>
      </c>
      <c r="Y4" s="18">
        <v>8.1109999999999989</v>
      </c>
      <c r="Z4" s="19"/>
      <c r="AA4" s="20">
        <f>SUM(B4:Z4)</f>
        <v>287.09099999999995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49.75</v>
      </c>
      <c r="O7" s="28">
        <v>48.8</v>
      </c>
      <c r="P7" s="28">
        <v>48.2</v>
      </c>
      <c r="Q7" s="28">
        <v>51.5</v>
      </c>
      <c r="R7" s="28">
        <v>49.35</v>
      </c>
      <c r="S7" s="28">
        <v>63.17</v>
      </c>
      <c r="T7" s="28">
        <v>20</v>
      </c>
      <c r="U7" s="28">
        <v>53.2</v>
      </c>
      <c r="V7" s="28">
        <v>51</v>
      </c>
      <c r="W7" s="28">
        <v>45.81</v>
      </c>
      <c r="X7" s="28">
        <v>48.21</v>
      </c>
      <c r="Y7" s="28">
        <v>9.34</v>
      </c>
      <c r="Z7" s="29"/>
      <c r="AA7" s="30">
        <v>44.860833333333339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28.701999999999998</v>
      </c>
      <c r="O13" s="52">
        <v>33.445999999999998</v>
      </c>
      <c r="P13" s="52">
        <v>8.9600000000000009</v>
      </c>
      <c r="Q13" s="52">
        <v>10.823</v>
      </c>
      <c r="R13" s="52">
        <v>9.3070000000000004</v>
      </c>
      <c r="S13" s="52">
        <v>9.4049999999999994</v>
      </c>
      <c r="T13" s="52">
        <v>7.2360000000000007</v>
      </c>
      <c r="U13" s="52">
        <v>4.4269999999999996</v>
      </c>
      <c r="V13" s="52">
        <v>2.7359999999999998</v>
      </c>
      <c r="W13" s="52">
        <v>3.7770000000000001</v>
      </c>
      <c r="X13" s="52">
        <v>10.253</v>
      </c>
      <c r="Y13" s="52">
        <v>8.1109999999999989</v>
      </c>
      <c r="Z13" s="53"/>
      <c r="AA13" s="54">
        <f>SUM(B13:Z13)</f>
        <v>137.18299999999999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28.701999999999998</v>
      </c>
      <c r="O14" s="57">
        <f t="shared" si="0"/>
        <v>33.445999999999998</v>
      </c>
      <c r="P14" s="57">
        <f t="shared" si="0"/>
        <v>8.9600000000000009</v>
      </c>
      <c r="Q14" s="57">
        <f t="shared" si="0"/>
        <v>10.823</v>
      </c>
      <c r="R14" s="57">
        <f t="shared" si="0"/>
        <v>9.3070000000000004</v>
      </c>
      <c r="S14" s="57">
        <f t="shared" si="0"/>
        <v>9.4049999999999994</v>
      </c>
      <c r="T14" s="57">
        <f t="shared" si="0"/>
        <v>7.2360000000000007</v>
      </c>
      <c r="U14" s="57">
        <f t="shared" si="0"/>
        <v>4.4269999999999996</v>
      </c>
      <c r="V14" s="57">
        <f t="shared" si="0"/>
        <v>2.7359999999999998</v>
      </c>
      <c r="W14" s="57">
        <f t="shared" si="0"/>
        <v>3.7770000000000001</v>
      </c>
      <c r="X14" s="57">
        <f t="shared" si="0"/>
        <v>10.253</v>
      </c>
      <c r="Y14" s="57">
        <f t="shared" si="0"/>
        <v>8.1109999999999989</v>
      </c>
      <c r="Z14" s="58" t="str">
        <f t="shared" si="0"/>
        <v/>
      </c>
      <c r="AA14" s="59">
        <f>SUM(AA9:AA13)</f>
        <v>137.18299999999999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14.59</v>
      </c>
      <c r="O17" s="67">
        <v>7.56</v>
      </c>
      <c r="P17" s="67">
        <v>7.56</v>
      </c>
      <c r="Q17" s="67">
        <v>7.56</v>
      </c>
      <c r="R17" s="67">
        <v>7.61</v>
      </c>
      <c r="S17" s="67">
        <v>7.61</v>
      </c>
      <c r="T17" s="67">
        <v>2.54</v>
      </c>
      <c r="U17" s="67">
        <v>4.55</v>
      </c>
      <c r="V17" s="67">
        <v>6.18</v>
      </c>
      <c r="W17" s="67">
        <v>3.5</v>
      </c>
      <c r="X17" s="67">
        <v>8.02</v>
      </c>
      <c r="Y17" s="67"/>
      <c r="Z17" s="68"/>
      <c r="AA17" s="69">
        <f>SUM(B17:Z17)</f>
        <v>77.279999999999987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2.3479999999999999</v>
      </c>
      <c r="O18" s="72">
        <v>1.143</v>
      </c>
      <c r="P18" s="72">
        <v>2.1459999999999999</v>
      </c>
      <c r="Q18" s="72">
        <v>0.997</v>
      </c>
      <c r="R18" s="72">
        <v>1.8939999999999999</v>
      </c>
      <c r="S18" s="72"/>
      <c r="T18" s="72">
        <v>0.89500000000000002</v>
      </c>
      <c r="U18" s="72"/>
      <c r="V18" s="72"/>
      <c r="W18" s="72"/>
      <c r="X18" s="72"/>
      <c r="Y18" s="72"/>
      <c r="Z18" s="73"/>
      <c r="AA18" s="74">
        <f>SUM(B18:Z18)</f>
        <v>9.4229999999999983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2.8769999999999998</v>
      </c>
      <c r="O19" s="76">
        <v>4.4670000000000005</v>
      </c>
      <c r="P19" s="76">
        <v>10.271000000000001</v>
      </c>
      <c r="Q19" s="76">
        <v>12.709</v>
      </c>
      <c r="R19" s="76">
        <v>15.16</v>
      </c>
      <c r="S19" s="76">
        <v>1.8839999999999999</v>
      </c>
      <c r="T19" s="76"/>
      <c r="U19" s="76">
        <v>4.2829999999999995</v>
      </c>
      <c r="V19" s="76">
        <v>3.4079999999999995</v>
      </c>
      <c r="W19" s="76">
        <v>4.375</v>
      </c>
      <c r="X19" s="76">
        <v>3.7710000000000004</v>
      </c>
      <c r="Y19" s="76"/>
      <c r="Z19" s="73"/>
      <c r="AA19" s="74">
        <f>SUM(B19:Z19)</f>
        <v>63.205000000000005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19.814999999999998</v>
      </c>
      <c r="O22" s="83">
        <f t="shared" si="1"/>
        <v>13.17</v>
      </c>
      <c r="P22" s="83">
        <f t="shared" si="1"/>
        <v>19.977</v>
      </c>
      <c r="Q22" s="83">
        <f t="shared" si="1"/>
        <v>21.265999999999998</v>
      </c>
      <c r="R22" s="83">
        <f t="shared" si="1"/>
        <v>24.664000000000001</v>
      </c>
      <c r="S22" s="83">
        <f t="shared" si="1"/>
        <v>9.4939999999999998</v>
      </c>
      <c r="T22" s="83">
        <f t="shared" si="1"/>
        <v>3.4350000000000001</v>
      </c>
      <c r="U22" s="83">
        <f t="shared" si="1"/>
        <v>8.8329999999999984</v>
      </c>
      <c r="V22" s="83">
        <f t="shared" si="1"/>
        <v>9.5879999999999992</v>
      </c>
      <c r="W22" s="83">
        <f t="shared" si="1"/>
        <v>7.875</v>
      </c>
      <c r="X22" s="83">
        <f t="shared" si="1"/>
        <v>11.791</v>
      </c>
      <c r="Y22" s="83">
        <f t="shared" si="1"/>
        <v>0</v>
      </c>
      <c r="Z22" s="84">
        <f t="shared" si="1"/>
        <v>0</v>
      </c>
      <c r="AA22" s="85">
        <f t="shared" si="1"/>
        <v>149.90799999999999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48.517000000000003</v>
      </c>
      <c r="O26" s="72">
        <v>46.616</v>
      </c>
      <c r="P26" s="72">
        <v>28.937000000000001</v>
      </c>
      <c r="Q26" s="72">
        <v>32.088999999999999</v>
      </c>
      <c r="R26" s="72">
        <v>33.970999999999997</v>
      </c>
      <c r="S26" s="72">
        <v>18.899000000000001</v>
      </c>
      <c r="T26" s="72">
        <v>10.670999999999999</v>
      </c>
      <c r="U26" s="72">
        <v>13.26</v>
      </c>
      <c r="V26" s="72">
        <v>12.324</v>
      </c>
      <c r="W26" s="72">
        <v>11.651999999999999</v>
      </c>
      <c r="X26" s="72">
        <v>22.044</v>
      </c>
      <c r="Y26" s="72">
        <v>8.1110000000000007</v>
      </c>
      <c r="Z26" s="73"/>
      <c r="AA26" s="74">
        <f>SUM(B26:Z26)</f>
        <v>287.09099999999995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48.517000000000003</v>
      </c>
      <c r="O28" s="57">
        <f t="shared" si="2"/>
        <v>46.616</v>
      </c>
      <c r="P28" s="57">
        <f t="shared" si="2"/>
        <v>28.937000000000001</v>
      </c>
      <c r="Q28" s="57">
        <f t="shared" si="2"/>
        <v>32.088999999999999</v>
      </c>
      <c r="R28" s="57">
        <f t="shared" si="2"/>
        <v>33.970999999999997</v>
      </c>
      <c r="S28" s="57">
        <f t="shared" si="2"/>
        <v>18.899000000000001</v>
      </c>
      <c r="T28" s="57">
        <f t="shared" si="2"/>
        <v>10.670999999999999</v>
      </c>
      <c r="U28" s="57">
        <f t="shared" si="2"/>
        <v>13.26</v>
      </c>
      <c r="V28" s="57">
        <f t="shared" si="2"/>
        <v>12.324</v>
      </c>
      <c r="W28" s="57">
        <f t="shared" si="2"/>
        <v>11.651999999999999</v>
      </c>
      <c r="X28" s="57">
        <f t="shared" si="2"/>
        <v>22.044</v>
      </c>
      <c r="Y28" s="57">
        <f t="shared" si="2"/>
        <v>8.1110000000000007</v>
      </c>
      <c r="Z28" s="58">
        <f t="shared" si="2"/>
        <v>0</v>
      </c>
      <c r="AA28" s="59">
        <f t="shared" si="2"/>
        <v>287.09099999999995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48.516999999999996</v>
      </c>
      <c r="O47" s="83">
        <f t="shared" si="8"/>
        <v>46.616</v>
      </c>
      <c r="P47" s="83">
        <f t="shared" si="8"/>
        <v>28.937000000000001</v>
      </c>
      <c r="Q47" s="83">
        <f t="shared" si="8"/>
        <v>32.088999999999999</v>
      </c>
      <c r="R47" s="83">
        <f t="shared" si="8"/>
        <v>33.971000000000004</v>
      </c>
      <c r="S47" s="83">
        <f t="shared" si="8"/>
        <v>18.899000000000001</v>
      </c>
      <c r="T47" s="83">
        <f t="shared" si="8"/>
        <v>10.671000000000001</v>
      </c>
      <c r="U47" s="83">
        <f t="shared" si="8"/>
        <v>13.259999999999998</v>
      </c>
      <c r="V47" s="83">
        <f t="shared" si="8"/>
        <v>12.323999999999998</v>
      </c>
      <c r="W47" s="83">
        <f t="shared" si="8"/>
        <v>11.652000000000001</v>
      </c>
      <c r="X47" s="83">
        <f t="shared" si="8"/>
        <v>22.044</v>
      </c>
      <c r="Y47" s="83">
        <f t="shared" si="8"/>
        <v>8.1109999999999989</v>
      </c>
      <c r="Z47" s="84">
        <f t="shared" si="8"/>
        <v>0</v>
      </c>
      <c r="AA47" s="100">
        <f>SUM(B47:Z47)</f>
        <v>287.09099999999995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15" sqref="M15:M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2021-01-27T09:20:17Z</dcterms:created>
  <dcterms:modified xsi:type="dcterms:W3CDTF">2021-01-27T09:20:18Z</dcterms:modified>
</cp:coreProperties>
</file>