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<sst xmlns="http://schemas.openxmlformats.org/spreadsheetml/2006/main" count="110" uniqueCount="50">
  <si>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26/01/2021 11:19:26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</si>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</sst>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18.914999999999999</c:v>
                </c:pt>
                <c:pt idx="17">
                  <c:v>40.973999999999997</c:v>
                </c:pt>
                <c:pt idx="18">
                  <c:v>19.783000000000001</c:v>
                </c:pt>
                <c:pt idx="19">
                  <c:v>34.165999999999997</c:v>
                </c:pt>
                <c:pt idx="20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6.7139999999999995</c:v>
                </c:pt>
                <c:pt idx="13">
                  <c:v>13.607000000000001</c:v>
                </c:pt>
                <c:pt idx="14">
                  <c:v>5.7740000000000009</c:v>
                </c:pt>
                <c:pt idx="15">
                  <c:v>7.8579999999999997</c:v>
                </c:pt>
                <c:pt idx="16">
                  <c:v>2.9089999999999998</c:v>
                </c:pt>
                <c:pt idx="17">
                  <c:v>4.726</c:v>
                </c:pt>
                <c:pt idx="18">
                  <c:v>11.298999999999999</c:v>
                </c:pt>
                <c:pt idx="19">
                  <c:v>10.454000000000001</c:v>
                </c:pt>
                <c:pt idx="20">
                  <c:v>6.72</c:v>
                </c:pt>
                <c:pt idx="21">
                  <c:v>5.8739999999999997</c:v>
                </c:pt>
                <c:pt idx="22">
                  <c:v>2.09</c:v>
                </c:pt>
                <c:pt idx="23">
                  <c:v>4.38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205</c:v>
                </c:pt>
                <c:pt idx="13">
                  <c:v>205</c:v>
                </c:pt>
                <c:pt idx="14">
                  <c:v>240</c:v>
                </c:pt>
                <c:pt idx="15">
                  <c:v>240</c:v>
                </c:pt>
                <c:pt idx="16">
                  <c:v>315</c:v>
                </c:pt>
                <c:pt idx="17">
                  <c:v>341</c:v>
                </c:pt>
                <c:pt idx="18">
                  <c:v>418</c:v>
                </c:pt>
                <c:pt idx="19">
                  <c:v>348</c:v>
                </c:pt>
                <c:pt idx="20">
                  <c:v>393</c:v>
                </c:pt>
                <c:pt idx="21">
                  <c:v>285</c:v>
                </c:pt>
                <c:pt idx="22">
                  <c:v>205</c:v>
                </c:pt>
                <c:pt idx="23">
                  <c:v>103.967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7885592"/>
        <c:axId val="4378859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215.40699999999998</c:v>
                </c:pt>
                <c:pt idx="13">
                  <c:v>223.37799999999999</c:v>
                </c:pt>
                <c:pt idx="14">
                  <c:v>250.96800000000002</c:v>
                </c:pt>
                <c:pt idx="15">
                  <c:v>254.29499999999999</c:v>
                </c:pt>
                <c:pt idx="16">
                  <c:v>348.44799999999998</c:v>
                </c:pt>
                <c:pt idx="17">
                  <c:v>392.96899999999999</c:v>
                </c:pt>
                <c:pt idx="18">
                  <c:v>459.541</c:v>
                </c:pt>
                <c:pt idx="19">
                  <c:v>404.423</c:v>
                </c:pt>
                <c:pt idx="20">
                  <c:v>441.76299999999998</c:v>
                </c:pt>
                <c:pt idx="21">
                  <c:v>301.60900000000004</c:v>
                </c:pt>
                <c:pt idx="22">
                  <c:v>224.33</c:v>
                </c:pt>
                <c:pt idx="23">
                  <c:v>123.01699999999998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885592"/>
        <c:axId val="4378859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47.83</c:v>
                </c:pt>
                <c:pt idx="13">
                  <c:v>13</c:v>
                </c:pt>
                <c:pt idx="14">
                  <c:v>33.14</c:v>
                </c:pt>
                <c:pt idx="15">
                  <c:v>44.98</c:v>
                </c:pt>
                <c:pt idx="16">
                  <c:v>49.32</c:v>
                </c:pt>
                <c:pt idx="17">
                  <c:v>71.97</c:v>
                </c:pt>
                <c:pt idx="18">
                  <c:v>78.77</c:v>
                </c:pt>
                <c:pt idx="19">
                  <c:v>70.150000000000006</c:v>
                </c:pt>
                <c:pt idx="20">
                  <c:v>54.31</c:v>
                </c:pt>
                <c:pt idx="21">
                  <c:v>42</c:v>
                </c:pt>
                <c:pt idx="22">
                  <c:v>46.91</c:v>
                </c:pt>
                <c:pt idx="23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886768"/>
        <c:axId val="437886376"/>
      </c:lineChart>
      <c:catAx>
        <c:axId val="437885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885984"/>
        <c:crosses val="autoZero"/>
        <c:auto val="1"/>
        <c:lblAlgn val="ctr"/>
        <c:lblOffset val="100"/>
        <c:noMultiLvlLbl val="0"/>
      </c:catAx>
      <c:valAx>
        <c:axId val="43788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885592"/>
        <c:crosses val="autoZero"/>
        <c:crossBetween val="between"/>
      </c:valAx>
      <c:valAx>
        <c:axId val="437886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886768"/>
        <c:crosses val="max"/>
        <c:crossBetween val="between"/>
      </c:valAx>
      <c:catAx>
        <c:axId val="437886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7886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143.83799999999999</v>
          </cell>
        </row>
        <row r="28">
          <cell r="C28">
            <v>3298.9670000000001</v>
          </cell>
        </row>
        <row r="29">
          <cell r="C29">
            <v>0</v>
          </cell>
        </row>
        <row r="30">
          <cell r="C30">
            <v>82.405000000000001</v>
          </cell>
        </row>
        <row r="31">
          <cell r="C31">
            <v>17.97</v>
          </cell>
        </row>
        <row r="32">
          <cell r="C32">
            <v>10.302</v>
          </cell>
        </row>
        <row r="33">
          <cell r="C33">
            <v>86.665999999999997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36.43</v>
          </cell>
        </row>
        <row r="40">
          <cell r="C40">
            <v>20.858000000000001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2500</v>
          </cell>
        </row>
        <row r="46">
          <cell r="C46">
            <v>800</v>
          </cell>
        </row>
        <row r="47">
          <cell r="C47">
            <v>282.86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47.83</v>
          </cell>
          <cell r="O7">
            <v>13</v>
          </cell>
          <cell r="P7">
            <v>33.14</v>
          </cell>
          <cell r="Q7">
            <v>44.98</v>
          </cell>
          <cell r="R7">
            <v>49.32</v>
          </cell>
          <cell r="S7">
            <v>71.97</v>
          </cell>
          <cell r="T7">
            <v>78.77</v>
          </cell>
          <cell r="U7">
            <v>70.150000000000006</v>
          </cell>
          <cell r="V7">
            <v>54.31</v>
          </cell>
          <cell r="W7">
            <v>42</v>
          </cell>
          <cell r="X7">
            <v>46.91</v>
          </cell>
          <cell r="Y7">
            <v>5</v>
          </cell>
        </row>
        <row r="38">
          <cell r="R38">
            <v>18.914999999999999</v>
          </cell>
          <cell r="S38">
            <v>40.973999999999997</v>
          </cell>
          <cell r="T38">
            <v>19.783000000000001</v>
          </cell>
          <cell r="U38">
            <v>34.165999999999997</v>
          </cell>
          <cell r="V38">
            <v>30</v>
          </cell>
        </row>
        <row r="44">
          <cell r="N44">
            <v>100</v>
          </cell>
          <cell r="O44">
            <v>100</v>
          </cell>
          <cell r="P44">
            <v>100</v>
          </cell>
          <cell r="Q44">
            <v>100</v>
          </cell>
          <cell r="R44">
            <v>100</v>
          </cell>
          <cell r="S44">
            <v>100</v>
          </cell>
          <cell r="T44">
            <v>100</v>
          </cell>
          <cell r="U44">
            <v>100</v>
          </cell>
          <cell r="V44">
            <v>100</v>
          </cell>
          <cell r="W44">
            <v>100</v>
          </cell>
          <cell r="X44">
            <v>100</v>
          </cell>
        </row>
        <row r="45">
          <cell r="P45">
            <v>25</v>
          </cell>
          <cell r="Q45">
            <v>25</v>
          </cell>
          <cell r="R45">
            <v>100</v>
          </cell>
          <cell r="S45">
            <v>90</v>
          </cell>
          <cell r="T45">
            <v>25</v>
          </cell>
          <cell r="U45">
            <v>25</v>
          </cell>
          <cell r="V45">
            <v>105</v>
          </cell>
          <cell r="W45">
            <v>105</v>
          </cell>
        </row>
        <row r="46">
          <cell r="P46">
            <v>35</v>
          </cell>
          <cell r="Q46">
            <v>35</v>
          </cell>
          <cell r="R46">
            <v>35</v>
          </cell>
          <cell r="S46">
            <v>71</v>
          </cell>
          <cell r="T46">
            <v>108</v>
          </cell>
          <cell r="U46">
            <v>108</v>
          </cell>
          <cell r="V46">
            <v>108</v>
          </cell>
        </row>
        <row r="53">
          <cell r="N53">
            <v>105</v>
          </cell>
          <cell r="O53">
            <v>105</v>
          </cell>
          <cell r="P53">
            <v>80</v>
          </cell>
          <cell r="Q53">
            <v>80</v>
          </cell>
          <cell r="R53">
            <v>80</v>
          </cell>
          <cell r="S53">
            <v>80</v>
          </cell>
          <cell r="T53">
            <v>185</v>
          </cell>
          <cell r="U53">
            <v>115</v>
          </cell>
          <cell r="V53">
            <v>80</v>
          </cell>
          <cell r="W53">
            <v>80</v>
          </cell>
          <cell r="X53">
            <v>105</v>
          </cell>
          <cell r="Y53">
            <v>103.967</v>
          </cell>
        </row>
        <row r="59">
          <cell r="N59">
            <v>6.7139999999999995</v>
          </cell>
          <cell r="O59">
            <v>13.607000000000001</v>
          </cell>
          <cell r="P59">
            <v>5.7740000000000009</v>
          </cell>
          <cell r="Q59">
            <v>7.8579999999999997</v>
          </cell>
          <cell r="R59">
            <v>2.9089999999999998</v>
          </cell>
          <cell r="S59">
            <v>4.726</v>
          </cell>
          <cell r="T59">
            <v>11.298999999999999</v>
          </cell>
          <cell r="U59">
            <v>10.454000000000001</v>
          </cell>
          <cell r="V59">
            <v>6.72</v>
          </cell>
          <cell r="W59">
            <v>5.8739999999999997</v>
          </cell>
          <cell r="X59">
            <v>2.09</v>
          </cell>
          <cell r="Y59">
            <v>4.38</v>
          </cell>
        </row>
        <row r="64">
          <cell r="N64">
            <v>2.0299999999999998</v>
          </cell>
          <cell r="Q64">
            <v>2.0299999999999998</v>
          </cell>
          <cell r="R64">
            <v>1.99</v>
          </cell>
          <cell r="S64">
            <v>1.99</v>
          </cell>
          <cell r="T64">
            <v>1.99</v>
          </cell>
          <cell r="U64">
            <v>1.99</v>
          </cell>
          <cell r="V64">
            <v>1.99</v>
          </cell>
          <cell r="W64">
            <v>1.98</v>
          </cell>
          <cell r="X64">
            <v>1.98</v>
          </cell>
        </row>
        <row r="65">
          <cell r="R65">
            <v>1.1910000000000001</v>
          </cell>
          <cell r="S65">
            <v>1.17</v>
          </cell>
          <cell r="T65">
            <v>1.147</v>
          </cell>
          <cell r="V65">
            <v>1.042</v>
          </cell>
          <cell r="X65">
            <v>5.7519999999999998</v>
          </cell>
        </row>
        <row r="66">
          <cell r="N66">
            <v>1.663</v>
          </cell>
          <cell r="O66">
            <v>4.7709999999999999</v>
          </cell>
          <cell r="P66">
            <v>5.194</v>
          </cell>
          <cell r="Q66">
            <v>4.407</v>
          </cell>
          <cell r="R66">
            <v>8.4429999999999996</v>
          </cell>
          <cell r="S66">
            <v>3.1089999999999995</v>
          </cell>
          <cell r="T66">
            <v>7.3219999999999992</v>
          </cell>
          <cell r="U66">
            <v>9.8130000000000006</v>
          </cell>
          <cell r="V66">
            <v>9.0109999999999992</v>
          </cell>
          <cell r="W66">
            <v>8.754999999999999</v>
          </cell>
          <cell r="X66">
            <v>9.5079999999999991</v>
          </cell>
          <cell r="Y66">
            <v>14.670000000000002</v>
          </cell>
        </row>
      </sheetData>
      <sheetData sheetId="17">
        <row r="25">
          <cell r="N25">
            <v>86.055000000000007</v>
          </cell>
          <cell r="O25">
            <v>83.587999999999994</v>
          </cell>
          <cell r="P25">
            <v>68</v>
          </cell>
          <cell r="Q25">
            <v>168</v>
          </cell>
          <cell r="R25">
            <v>230</v>
          </cell>
          <cell r="S25">
            <v>141</v>
          </cell>
          <cell r="T25">
            <v>218</v>
          </cell>
          <cell r="U25">
            <v>148</v>
          </cell>
          <cell r="V25">
            <v>193</v>
          </cell>
          <cell r="W25">
            <v>168</v>
          </cell>
          <cell r="X25">
            <v>205</v>
          </cell>
          <cell r="Y25">
            <v>100</v>
          </cell>
        </row>
        <row r="29">
          <cell r="N29">
            <v>118.94499999999999</v>
          </cell>
          <cell r="O29">
            <v>121.41200000000001</v>
          </cell>
          <cell r="P29">
            <v>172</v>
          </cell>
          <cell r="Q29">
            <v>72</v>
          </cell>
          <cell r="R29">
            <v>85</v>
          </cell>
          <cell r="W29">
            <v>117</v>
          </cell>
          <cell r="Y29">
            <v>5</v>
          </cell>
        </row>
        <row r="40">
          <cell r="S40">
            <v>200</v>
          </cell>
          <cell r="T40">
            <v>200</v>
          </cell>
          <cell r="U40">
            <v>200</v>
          </cell>
          <cell r="V40">
            <v>200</v>
          </cell>
        </row>
        <row r="59">
          <cell r="O59">
            <v>7.75</v>
          </cell>
          <cell r="P59">
            <v>3.3660000000000001</v>
          </cell>
          <cell r="Q59">
            <v>8.2409999999999997</v>
          </cell>
          <cell r="R59">
            <v>32.534000000000006</v>
          </cell>
          <cell r="S59">
            <v>51.082999999999998</v>
          </cell>
          <cell r="T59">
            <v>40.674999999999997</v>
          </cell>
          <cell r="U59">
            <v>50.198999999999998</v>
          </cell>
          <cell r="V59">
            <v>44.260999999999996</v>
          </cell>
          <cell r="W59">
            <v>8.7620000000000005</v>
          </cell>
          <cell r="X59">
            <v>18.646999999999998</v>
          </cell>
          <cell r="Y59">
            <v>17.341999999999999</v>
          </cell>
        </row>
        <row r="65">
          <cell r="N65">
            <v>3.0790000000000002</v>
          </cell>
          <cell r="O65">
            <v>9.0459999999999994</v>
          </cell>
          <cell r="P65">
            <v>7.6020000000000003</v>
          </cell>
          <cell r="Q65">
            <v>6.0540000000000003</v>
          </cell>
          <cell r="R65">
            <v>0.91400000000000003</v>
          </cell>
          <cell r="S65">
            <v>0.88600000000000001</v>
          </cell>
          <cell r="T65">
            <v>0.86599999999999999</v>
          </cell>
          <cell r="U65">
            <v>0.82799999999999996</v>
          </cell>
          <cell r="V65">
            <v>0.77100000000000002</v>
          </cell>
          <cell r="W65">
            <v>5.0260000000000007</v>
          </cell>
          <cell r="X65">
            <v>0.68300000000000005</v>
          </cell>
          <cell r="Y65">
            <v>0.67500000000000004</v>
          </cell>
        </row>
        <row r="66">
          <cell r="N66">
            <v>7.3280000000000003</v>
          </cell>
          <cell r="O66">
            <v>1.5820000000000001</v>
          </cell>
          <cell r="U66">
            <v>5.3959999999999999</v>
          </cell>
          <cell r="V66">
            <v>3.7309999999999999</v>
          </cell>
          <cell r="W66">
            <v>2.8210000000000002</v>
          </cell>
        </row>
      </sheetData>
      <sheetData sheetId="18">
        <row r="7">
          <cell r="N7">
            <v>47.83</v>
          </cell>
          <cell r="O7">
            <v>13</v>
          </cell>
          <cell r="P7">
            <v>33.14</v>
          </cell>
          <cell r="Q7">
            <v>44.98</v>
          </cell>
          <cell r="R7">
            <v>49.32</v>
          </cell>
          <cell r="S7">
            <v>71.97</v>
          </cell>
          <cell r="T7">
            <v>78.77</v>
          </cell>
          <cell r="U7">
            <v>70.150000000000006</v>
          </cell>
          <cell r="V7">
            <v>54.31</v>
          </cell>
          <cell r="W7">
            <v>42</v>
          </cell>
          <cell r="X7">
            <v>46.91</v>
          </cell>
          <cell r="Y7">
            <v>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44221</v>
          </cell>
        </row>
        <row r="4">
          <cell r="B4">
            <v>44221</v>
          </cell>
        </row>
        <row r="5">
          <cell r="B5">
            <v>44221</v>
          </cell>
        </row>
        <row r="6">
          <cell r="B6">
            <v>44221</v>
          </cell>
        </row>
        <row r="7">
          <cell r="B7">
            <v>44221</v>
          </cell>
        </row>
        <row r="8">
          <cell r="B8">
            <v>44221</v>
          </cell>
        </row>
        <row r="9">
          <cell r="B9">
            <v>44221</v>
          </cell>
        </row>
        <row r="10">
          <cell r="B10">
            <v>44221</v>
          </cell>
        </row>
        <row r="11">
          <cell r="B11">
            <v>44221</v>
          </cell>
        </row>
        <row r="12">
          <cell r="B12">
            <v>44221</v>
          </cell>
        </row>
        <row r="13">
          <cell r="B13">
            <v>44221</v>
          </cell>
        </row>
        <row r="14">
          <cell r="B14">
            <v>44221</v>
          </cell>
        </row>
        <row r="15">
          <cell r="B15">
            <v>44221</v>
          </cell>
        </row>
        <row r="16">
          <cell r="B16">
            <v>44221</v>
          </cell>
        </row>
      </sheetData>
      <sheetData sheetId="41">
        <row r="2">
          <cell r="C2">
            <v>44224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577.17280000000005</v>
          </cell>
          <cell r="J12">
            <v>577.173</v>
          </cell>
          <cell r="K12">
            <v>577.173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215.40699999999998</v>
      </c>
      <c r="O4" s="18">
        <v>223.37800000000001</v>
      </c>
      <c r="P4" s="18">
        <v>250.96800000000002</v>
      </c>
      <c r="Q4" s="18">
        <v>254.29499999999999</v>
      </c>
      <c r="R4" s="18">
        <v>348.44800000000004</v>
      </c>
      <c r="S4" s="18">
        <v>392.96899999999999</v>
      </c>
      <c r="T4" s="18">
        <v>459.541</v>
      </c>
      <c r="U4" s="18">
        <v>404.423</v>
      </c>
      <c r="V4" s="18">
        <v>441.76300000000003</v>
      </c>
      <c r="W4" s="18">
        <v>301.60900000000004</v>
      </c>
      <c r="X4" s="18">
        <v>224.33</v>
      </c>
      <c r="Y4" s="18">
        <v>123.017</v>
      </c>
      <c r="Z4" s="19"/>
      <c r="AA4" s="20">
        <f>SUM(B4:Z4)</f>
        <v>3640.1479999999997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47.83</v>
      </c>
      <c r="O7" s="28">
        <v>13</v>
      </c>
      <c r="P7" s="28">
        <v>33.14</v>
      </c>
      <c r="Q7" s="28">
        <v>44.98</v>
      </c>
      <c r="R7" s="28">
        <v>49.32</v>
      </c>
      <c r="S7" s="28">
        <v>71.97</v>
      </c>
      <c r="T7" s="28">
        <v>78.77</v>
      </c>
      <c r="U7" s="28">
        <v>70.150000000000006</v>
      </c>
      <c r="V7" s="28">
        <v>54.31</v>
      </c>
      <c r="W7" s="28">
        <v>42</v>
      </c>
      <c r="X7" s="28">
        <v>46.91</v>
      </c>
      <c r="Y7" s="28">
        <v>5</v>
      </c>
      <c r="Z7" s="29"/>
      <c r="AA7" s="30">
        <f>IF(SUM(GR_MAINLAND_MCP_SUM_SELL)&lt;&gt;0,AVERAGEIF(GR_MAINLAND_MCP_SUM_SELL,"&lt;&gt;"""),"")</f>
        <v>46.448333333333331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18.914999999999999</v>
      </c>
      <c r="S11" s="47">
        <v>40.973999999999997</v>
      </c>
      <c r="T11" s="47">
        <v>19.783000000000001</v>
      </c>
      <c r="U11" s="47">
        <v>34.165999999999997</v>
      </c>
      <c r="V11" s="47">
        <v>30</v>
      </c>
      <c r="W11" s="47"/>
      <c r="X11" s="47"/>
      <c r="Y11" s="47"/>
      <c r="Z11" s="48"/>
      <c r="AA11" s="49">
        <f>SUM(B11:Z11)</f>
        <v>143.83799999999999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205</v>
      </c>
      <c r="O12" s="47">
        <v>205</v>
      </c>
      <c r="P12" s="47">
        <v>240</v>
      </c>
      <c r="Q12" s="47">
        <v>240</v>
      </c>
      <c r="R12" s="47">
        <v>315</v>
      </c>
      <c r="S12" s="47">
        <v>341</v>
      </c>
      <c r="T12" s="47">
        <v>418</v>
      </c>
      <c r="U12" s="47">
        <v>348</v>
      </c>
      <c r="V12" s="47">
        <v>393</v>
      </c>
      <c r="W12" s="47">
        <v>285</v>
      </c>
      <c r="X12" s="47">
        <v>205</v>
      </c>
      <c r="Y12" s="47">
        <v>103.967</v>
      </c>
      <c r="Z12" s="48"/>
      <c r="AA12" s="49">
        <f>SUM(B12:Z12)</f>
        <v>3298.9670000000001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6.7139999999999995</v>
      </c>
      <c r="O13" s="52">
        <v>13.607000000000001</v>
      </c>
      <c r="P13" s="52">
        <v>5.7740000000000009</v>
      </c>
      <c r="Q13" s="52">
        <v>7.8579999999999997</v>
      </c>
      <c r="R13" s="52">
        <v>2.9089999999999998</v>
      </c>
      <c r="S13" s="52">
        <v>4.726</v>
      </c>
      <c r="T13" s="52">
        <v>11.298999999999999</v>
      </c>
      <c r="U13" s="52">
        <v>10.454000000000001</v>
      </c>
      <c r="V13" s="52">
        <v>6.72</v>
      </c>
      <c r="W13" s="52">
        <v>5.8739999999999997</v>
      </c>
      <c r="X13" s="52">
        <v>2.09</v>
      </c>
      <c r="Y13" s="52">
        <v>4.38</v>
      </c>
      <c r="Z13" s="53"/>
      <c r="AA13" s="54">
        <f>SUM(B13:Z13)</f>
        <v>82.405000000000001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211.714</v>
      </c>
      <c r="O14" s="57">
        <f t="shared" si="0"/>
        <v>218.607</v>
      </c>
      <c r="P14" s="57">
        <f t="shared" si="0"/>
        <v>245.774</v>
      </c>
      <c r="Q14" s="57">
        <f t="shared" si="0"/>
        <v>247.858</v>
      </c>
      <c r="R14" s="57">
        <f t="shared" si="0"/>
        <v>336.82400000000001</v>
      </c>
      <c r="S14" s="57">
        <f t="shared" si="0"/>
        <v>386.7</v>
      </c>
      <c r="T14" s="57">
        <f t="shared" si="0"/>
        <v>449.08199999999999</v>
      </c>
      <c r="U14" s="57">
        <f t="shared" si="0"/>
        <v>392.62</v>
      </c>
      <c r="V14" s="57">
        <f t="shared" si="0"/>
        <v>429.72</v>
      </c>
      <c r="W14" s="57">
        <f t="shared" si="0"/>
        <v>290.87400000000002</v>
      </c>
      <c r="X14" s="57">
        <f t="shared" si="0"/>
        <v>207.09</v>
      </c>
      <c r="Y14" s="57">
        <f t="shared" si="0"/>
        <v>108.34699999999999</v>
      </c>
      <c r="Z14" s="58" t="str">
        <f t="shared" si="0"/>
        <v/>
      </c>
      <c r="AA14" s="59">
        <f>SUM(AA9:AA13)</f>
        <v>3525.2100000000005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2.0299999999999998</v>
      </c>
      <c r="O17" s="67"/>
      <c r="P17" s="67"/>
      <c r="Q17" s="67">
        <v>2.0299999999999998</v>
      </c>
      <c r="R17" s="67">
        <v>1.99</v>
      </c>
      <c r="S17" s="67">
        <v>1.99</v>
      </c>
      <c r="T17" s="67">
        <v>1.99</v>
      </c>
      <c r="U17" s="67">
        <v>1.99</v>
      </c>
      <c r="V17" s="67">
        <v>1.99</v>
      </c>
      <c r="W17" s="67">
        <v>1.98</v>
      </c>
      <c r="X17" s="67">
        <v>1.98</v>
      </c>
      <c r="Y17" s="67"/>
      <c r="Z17" s="68"/>
      <c r="AA17" s="69">
        <f>SUM(B17:Z17)</f>
        <v>17.97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1.1910000000000001</v>
      </c>
      <c r="S18" s="72">
        <v>1.17</v>
      </c>
      <c r="T18" s="72">
        <v>1.147</v>
      </c>
      <c r="U18" s="72"/>
      <c r="V18" s="72">
        <v>1.042</v>
      </c>
      <c r="W18" s="72"/>
      <c r="X18" s="72">
        <v>5.7519999999999998</v>
      </c>
      <c r="Y18" s="72"/>
      <c r="Z18" s="73"/>
      <c r="AA18" s="74">
        <f>SUM(B18:Z18)</f>
        <v>10.302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1.663</v>
      </c>
      <c r="O19" s="76">
        <v>4.7709999999999999</v>
      </c>
      <c r="P19" s="76">
        <v>5.194</v>
      </c>
      <c r="Q19" s="76">
        <v>4.407</v>
      </c>
      <c r="R19" s="76">
        <v>8.4429999999999996</v>
      </c>
      <c r="S19" s="76">
        <v>3.1089999999999995</v>
      </c>
      <c r="T19" s="76">
        <v>7.3219999999999992</v>
      </c>
      <c r="U19" s="76">
        <v>9.8130000000000006</v>
      </c>
      <c r="V19" s="76">
        <v>9.0109999999999992</v>
      </c>
      <c r="W19" s="76">
        <v>8.754999999999999</v>
      </c>
      <c r="X19" s="76">
        <v>9.5079999999999991</v>
      </c>
      <c r="Y19" s="76">
        <v>14.670000000000002</v>
      </c>
      <c r="Z19" s="73"/>
      <c r="AA19" s="74">
        <f>SUM(B19:Z19)</f>
        <v>86.665999999999997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3.6929999999999996</v>
      </c>
      <c r="O22" s="83">
        <f t="shared" si="1"/>
        <v>4.7709999999999999</v>
      </c>
      <c r="P22" s="83">
        <f t="shared" si="1"/>
        <v>5.194</v>
      </c>
      <c r="Q22" s="83">
        <f t="shared" si="1"/>
        <v>6.4369999999999994</v>
      </c>
      <c r="R22" s="83">
        <f t="shared" si="1"/>
        <v>11.623999999999999</v>
      </c>
      <c r="S22" s="83">
        <f t="shared" si="1"/>
        <v>6.2690000000000001</v>
      </c>
      <c r="T22" s="83">
        <f t="shared" si="1"/>
        <v>10.459</v>
      </c>
      <c r="U22" s="83">
        <f t="shared" si="1"/>
        <v>11.803000000000001</v>
      </c>
      <c r="V22" s="83">
        <f t="shared" si="1"/>
        <v>12.042999999999999</v>
      </c>
      <c r="W22" s="83">
        <f t="shared" si="1"/>
        <v>10.734999999999999</v>
      </c>
      <c r="X22" s="83">
        <f t="shared" si="1"/>
        <v>17.239999999999998</v>
      </c>
      <c r="Y22" s="83">
        <f t="shared" si="1"/>
        <v>14.670000000000002</v>
      </c>
      <c r="Z22" s="84" t="str">
        <f t="shared" si="1"/>
        <v/>
      </c>
      <c r="AA22" s="85">
        <f>SUM(AA17:AA21)</f>
        <v>114.93799999999999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215.40700000000001</v>
      </c>
      <c r="O26" s="72">
        <v>223.37799999999999</v>
      </c>
      <c r="P26" s="72">
        <v>250.96799999999999</v>
      </c>
      <c r="Q26" s="72">
        <v>254.29499999999999</v>
      </c>
      <c r="R26" s="72">
        <v>348.44799999999998</v>
      </c>
      <c r="S26" s="72">
        <v>392.96899999999999</v>
      </c>
      <c r="T26" s="72">
        <v>459.541</v>
      </c>
      <c r="U26" s="72">
        <v>404.423</v>
      </c>
      <c r="V26" s="72">
        <v>441.76299999999998</v>
      </c>
      <c r="W26" s="72">
        <v>301.60899999999998</v>
      </c>
      <c r="X26" s="72">
        <v>224.33</v>
      </c>
      <c r="Y26" s="72">
        <v>123.017</v>
      </c>
      <c r="Z26" s="73"/>
      <c r="AA26" s="74">
        <f>SUM(B26:Z26)</f>
        <v>3640.1479999999997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215.40700000000001</v>
      </c>
      <c r="O28" s="57">
        <f t="shared" si="2"/>
        <v>223.37799999999999</v>
      </c>
      <c r="P28" s="57">
        <f t="shared" si="2"/>
        <v>250.96799999999999</v>
      </c>
      <c r="Q28" s="57">
        <f t="shared" si="2"/>
        <v>254.29499999999999</v>
      </c>
      <c r="R28" s="57">
        <f t="shared" si="2"/>
        <v>348.44799999999998</v>
      </c>
      <c r="S28" s="57">
        <f t="shared" si="2"/>
        <v>392.96899999999999</v>
      </c>
      <c r="T28" s="57">
        <f t="shared" si="2"/>
        <v>459.541</v>
      </c>
      <c r="U28" s="57">
        <f t="shared" si="2"/>
        <v>404.423</v>
      </c>
      <c r="V28" s="57">
        <f t="shared" si="2"/>
        <v>441.76299999999998</v>
      </c>
      <c r="W28" s="57">
        <f t="shared" si="2"/>
        <v>301.60899999999998</v>
      </c>
      <c r="X28" s="57">
        <f t="shared" si="2"/>
        <v>224.33</v>
      </c>
      <c r="Y28" s="57">
        <f t="shared" si="2"/>
        <v>123.017</v>
      </c>
      <c r="Z28" s="58" t="str">
        <f t="shared" si="2"/>
        <v/>
      </c>
      <c r="AA28" s="59">
        <f>SUM(AA25:AA27)</f>
        <v>3640.1479999999997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215.40700000000001</v>
      </c>
      <c r="O47" s="83">
        <f t="shared" si="8"/>
        <v>223.37799999999999</v>
      </c>
      <c r="P47" s="83">
        <f t="shared" si="8"/>
        <v>250.96799999999999</v>
      </c>
      <c r="Q47" s="83">
        <f t="shared" si="8"/>
        <v>254.29500000000002</v>
      </c>
      <c r="R47" s="83">
        <f t="shared" si="8"/>
        <v>348.44800000000004</v>
      </c>
      <c r="S47" s="83">
        <f t="shared" si="8"/>
        <v>392.96899999999999</v>
      </c>
      <c r="T47" s="83">
        <f t="shared" si="8"/>
        <v>459.541</v>
      </c>
      <c r="U47" s="83">
        <f t="shared" si="8"/>
        <v>404.423</v>
      </c>
      <c r="V47" s="83">
        <f t="shared" si="8"/>
        <v>441.76300000000003</v>
      </c>
      <c r="W47" s="83">
        <f t="shared" si="8"/>
        <v>301.60900000000004</v>
      </c>
      <c r="X47" s="83">
        <f t="shared" si="8"/>
        <v>224.33</v>
      </c>
      <c r="Y47" s="83">
        <f t="shared" si="8"/>
        <v>123.017</v>
      </c>
      <c r="Z47" s="84" t="str">
        <f t="shared" si="8"/>
        <v/>
      </c>
      <c r="AA47" s="100">
        <f>SUM(B47:Z47)</f>
        <v>3640.1479999999997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215.40699999999998</v>
      </c>
      <c r="O4" s="18">
        <v>223.37799999999999</v>
      </c>
      <c r="P4" s="18">
        <v>250.96800000000002</v>
      </c>
      <c r="Q4" s="18">
        <v>254.29499999999999</v>
      </c>
      <c r="R4" s="18">
        <v>348.44799999999998</v>
      </c>
      <c r="S4" s="18">
        <v>392.96899999999999</v>
      </c>
      <c r="T4" s="18">
        <v>459.541</v>
      </c>
      <c r="U4" s="18">
        <v>404.423</v>
      </c>
      <c r="V4" s="18">
        <v>441.76299999999998</v>
      </c>
      <c r="W4" s="18">
        <v>301.60900000000004</v>
      </c>
      <c r="X4" s="18">
        <v>224.33</v>
      </c>
      <c r="Y4" s="18">
        <v>123.01699999999998</v>
      </c>
      <c r="Z4" s="19"/>
      <c r="AA4" s="20">
        <f>SUM(B4:Z4)</f>
        <v>3640.1479999999997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47.83</v>
      </c>
      <c r="O7" s="28">
        <v>13</v>
      </c>
      <c r="P7" s="28">
        <v>33.14</v>
      </c>
      <c r="Q7" s="28">
        <v>44.98</v>
      </c>
      <c r="R7" s="28">
        <v>49.32</v>
      </c>
      <c r="S7" s="28">
        <v>71.97</v>
      </c>
      <c r="T7" s="28">
        <v>78.77</v>
      </c>
      <c r="U7" s="28">
        <v>70.150000000000006</v>
      </c>
      <c r="V7" s="28">
        <v>54.31</v>
      </c>
      <c r="W7" s="28">
        <v>42</v>
      </c>
      <c r="X7" s="28">
        <v>46.91</v>
      </c>
      <c r="Y7" s="28">
        <v>5</v>
      </c>
      <c r="Z7" s="29"/>
      <c r="AA7" s="30">
        <v>46.448333333333331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205</v>
      </c>
      <c r="O11" s="47">
        <v>205</v>
      </c>
      <c r="P11" s="47">
        <v>240</v>
      </c>
      <c r="Q11" s="47">
        <v>240</v>
      </c>
      <c r="R11" s="47">
        <v>315</v>
      </c>
      <c r="S11" s="47">
        <v>141</v>
      </c>
      <c r="T11" s="47">
        <v>218</v>
      </c>
      <c r="U11" s="47">
        <v>148</v>
      </c>
      <c r="V11" s="47">
        <v>193</v>
      </c>
      <c r="W11" s="47">
        <v>285</v>
      </c>
      <c r="X11" s="47">
        <v>205</v>
      </c>
      <c r="Y11" s="47">
        <v>105</v>
      </c>
      <c r="Z11" s="48"/>
      <c r="AA11" s="49">
        <f>SUM(B11:Z11)</f>
        <v>2500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200</v>
      </c>
      <c r="T12" s="47">
        <v>200</v>
      </c>
      <c r="U12" s="47">
        <v>200</v>
      </c>
      <c r="V12" s="47">
        <v>200</v>
      </c>
      <c r="W12" s="47"/>
      <c r="X12" s="47"/>
      <c r="Y12" s="47"/>
      <c r="Z12" s="48"/>
      <c r="AA12" s="49">
        <f>SUM(B12:Z12)</f>
        <v>800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7.75</v>
      </c>
      <c r="P13" s="52">
        <v>3.3660000000000001</v>
      </c>
      <c r="Q13" s="52">
        <v>8.2409999999999997</v>
      </c>
      <c r="R13" s="52">
        <v>32.534000000000006</v>
      </c>
      <c r="S13" s="52">
        <v>51.082999999999998</v>
      </c>
      <c r="T13" s="52">
        <v>40.674999999999997</v>
      </c>
      <c r="U13" s="52">
        <v>50.198999999999998</v>
      </c>
      <c r="V13" s="52">
        <v>44.260999999999996</v>
      </c>
      <c r="W13" s="52">
        <v>8.7620000000000005</v>
      </c>
      <c r="X13" s="52">
        <v>18.646999999999998</v>
      </c>
      <c r="Y13" s="52">
        <v>17.341999999999999</v>
      </c>
      <c r="Z13" s="53"/>
      <c r="AA13" s="54">
        <f>SUM(B13:Z13)</f>
        <v>282.86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205</v>
      </c>
      <c r="O14" s="57">
        <f t="shared" si="0"/>
        <v>212.75</v>
      </c>
      <c r="P14" s="57">
        <f t="shared" si="0"/>
        <v>243.36600000000001</v>
      </c>
      <c r="Q14" s="57">
        <f t="shared" si="0"/>
        <v>248.24099999999999</v>
      </c>
      <c r="R14" s="57">
        <f t="shared" si="0"/>
        <v>347.53399999999999</v>
      </c>
      <c r="S14" s="57">
        <f t="shared" si="0"/>
        <v>392.08299999999997</v>
      </c>
      <c r="T14" s="57">
        <f t="shared" si="0"/>
        <v>458.67500000000001</v>
      </c>
      <c r="U14" s="57">
        <f t="shared" si="0"/>
        <v>398.19900000000001</v>
      </c>
      <c r="V14" s="57">
        <f t="shared" si="0"/>
        <v>437.26099999999997</v>
      </c>
      <c r="W14" s="57">
        <f t="shared" si="0"/>
        <v>293.762</v>
      </c>
      <c r="X14" s="57">
        <f t="shared" si="0"/>
        <v>223.64699999999999</v>
      </c>
      <c r="Y14" s="57">
        <f t="shared" si="0"/>
        <v>122.342</v>
      </c>
      <c r="Z14" s="58" t="str">
        <f t="shared" si="0"/>
        <v/>
      </c>
      <c r="AA14" s="59">
        <f>SUM(AA9:AA13)</f>
        <v>3582.86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3.0790000000000002</v>
      </c>
      <c r="O18" s="72">
        <v>9.0459999999999994</v>
      </c>
      <c r="P18" s="72">
        <v>7.6020000000000003</v>
      </c>
      <c r="Q18" s="72">
        <v>6.0540000000000003</v>
      </c>
      <c r="R18" s="72">
        <v>0.91400000000000003</v>
      </c>
      <c r="S18" s="72">
        <v>0.88600000000000001</v>
      </c>
      <c r="T18" s="72">
        <v>0.86599999999999999</v>
      </c>
      <c r="U18" s="72">
        <v>0.82799999999999996</v>
      </c>
      <c r="V18" s="72">
        <v>0.77100000000000002</v>
      </c>
      <c r="W18" s="72">
        <v>5.0260000000000007</v>
      </c>
      <c r="X18" s="72">
        <v>0.68300000000000005</v>
      </c>
      <c r="Y18" s="72">
        <v>0.67500000000000004</v>
      </c>
      <c r="Z18" s="73"/>
      <c r="AA18" s="74">
        <f>SUM(B18:Z18)</f>
        <v>36.43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7.3280000000000003</v>
      </c>
      <c r="O19" s="76">
        <v>1.5820000000000001</v>
      </c>
      <c r="P19" s="76"/>
      <c r="Q19" s="76"/>
      <c r="R19" s="76"/>
      <c r="S19" s="76"/>
      <c r="T19" s="76"/>
      <c r="U19" s="76">
        <v>5.3959999999999999</v>
      </c>
      <c r="V19" s="76">
        <v>3.7309999999999999</v>
      </c>
      <c r="W19" s="76">
        <v>2.8210000000000002</v>
      </c>
      <c r="X19" s="76"/>
      <c r="Y19" s="76"/>
      <c r="Z19" s="73"/>
      <c r="AA19" s="74">
        <f>SUM(B19:Z19)</f>
        <v>20.858000000000001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10.407</v>
      </c>
      <c r="O22" s="83">
        <f t="shared" si="1"/>
        <v>10.628</v>
      </c>
      <c r="P22" s="83">
        <f t="shared" si="1"/>
        <v>7.6020000000000003</v>
      </c>
      <c r="Q22" s="83">
        <f t="shared" si="1"/>
        <v>6.0540000000000003</v>
      </c>
      <c r="R22" s="83">
        <f t="shared" si="1"/>
        <v>0.91400000000000003</v>
      </c>
      <c r="S22" s="83">
        <f t="shared" si="1"/>
        <v>0.88600000000000001</v>
      </c>
      <c r="T22" s="83">
        <f t="shared" si="1"/>
        <v>0.86599999999999999</v>
      </c>
      <c r="U22" s="83">
        <f t="shared" si="1"/>
        <v>6.2240000000000002</v>
      </c>
      <c r="V22" s="83">
        <f t="shared" si="1"/>
        <v>4.5019999999999998</v>
      </c>
      <c r="W22" s="83">
        <f t="shared" si="1"/>
        <v>7.8470000000000013</v>
      </c>
      <c r="X22" s="83">
        <f t="shared" si="1"/>
        <v>0.68300000000000005</v>
      </c>
      <c r="Y22" s="83">
        <f t="shared" si="1"/>
        <v>0.67500000000000004</v>
      </c>
      <c r="Z22" s="84">
        <f t="shared" si="1"/>
        <v>0</v>
      </c>
      <c r="AA22" s="85">
        <f t="shared" si="1"/>
        <v>57.287999999999997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215.40700000000001</v>
      </c>
      <c r="O26" s="72">
        <v>223.37799999999999</v>
      </c>
      <c r="P26" s="72">
        <v>250.96799999999999</v>
      </c>
      <c r="Q26" s="72">
        <v>254.29499999999999</v>
      </c>
      <c r="R26" s="72">
        <v>348.44799999999998</v>
      </c>
      <c r="S26" s="72">
        <v>392.96899999999999</v>
      </c>
      <c r="T26" s="72">
        <v>459.541</v>
      </c>
      <c r="U26" s="72">
        <v>404.423</v>
      </c>
      <c r="V26" s="72">
        <v>441.76299999999998</v>
      </c>
      <c r="W26" s="72">
        <v>301.60899999999998</v>
      </c>
      <c r="X26" s="72">
        <v>224.33</v>
      </c>
      <c r="Y26" s="72">
        <v>123.017</v>
      </c>
      <c r="Z26" s="73"/>
      <c r="AA26" s="74">
        <f>SUM(B26:Z26)</f>
        <v>3640.1479999999997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215.40700000000001</v>
      </c>
      <c r="O28" s="57">
        <f t="shared" si="2"/>
        <v>223.37799999999999</v>
      </c>
      <c r="P28" s="57">
        <f t="shared" si="2"/>
        <v>250.96799999999999</v>
      </c>
      <c r="Q28" s="57">
        <f t="shared" si="2"/>
        <v>254.29499999999999</v>
      </c>
      <c r="R28" s="57">
        <f t="shared" si="2"/>
        <v>348.44799999999998</v>
      </c>
      <c r="S28" s="57">
        <f t="shared" si="2"/>
        <v>392.96899999999999</v>
      </c>
      <c r="T28" s="57">
        <f t="shared" si="2"/>
        <v>459.541</v>
      </c>
      <c r="U28" s="57">
        <f t="shared" si="2"/>
        <v>404.423</v>
      </c>
      <c r="V28" s="57">
        <f t="shared" si="2"/>
        <v>441.76299999999998</v>
      </c>
      <c r="W28" s="57">
        <f t="shared" si="2"/>
        <v>301.60899999999998</v>
      </c>
      <c r="X28" s="57">
        <f t="shared" si="2"/>
        <v>224.33</v>
      </c>
      <c r="Y28" s="57">
        <f t="shared" si="2"/>
        <v>123.017</v>
      </c>
      <c r="Z28" s="58">
        <f t="shared" si="2"/>
        <v>0</v>
      </c>
      <c r="AA28" s="59">
        <f t="shared" si="2"/>
        <v>3640.1479999999997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215.40700000000001</v>
      </c>
      <c r="O47" s="83">
        <f t="shared" si="8"/>
        <v>223.37799999999999</v>
      </c>
      <c r="P47" s="83">
        <f t="shared" si="8"/>
        <v>250.96800000000002</v>
      </c>
      <c r="Q47" s="83">
        <f t="shared" si="8"/>
        <v>254.29499999999999</v>
      </c>
      <c r="R47" s="83">
        <f t="shared" si="8"/>
        <v>348.44799999999998</v>
      </c>
      <c r="S47" s="83">
        <f t="shared" si="8"/>
        <v>392.96899999999999</v>
      </c>
      <c r="T47" s="83">
        <f t="shared" si="8"/>
        <v>459.541</v>
      </c>
      <c r="U47" s="83">
        <f t="shared" si="8"/>
        <v>404.423</v>
      </c>
      <c r="V47" s="83">
        <f t="shared" si="8"/>
        <v>441.76299999999998</v>
      </c>
      <c r="W47" s="83">
        <f t="shared" si="8"/>
        <v>301.60899999999998</v>
      </c>
      <c r="X47" s="83">
        <f t="shared" si="8"/>
        <v>224.32999999999998</v>
      </c>
      <c r="Y47" s="83">
        <f t="shared" si="8"/>
        <v>123.017</v>
      </c>
      <c r="Z47" s="84">
        <f t="shared" si="8"/>
        <v>0</v>
      </c>
      <c r="AA47" s="100">
        <f>SUM(B47:Z47)</f>
        <v>3640.1479999999997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2021-01-26T09:19:26Z</dcterms:created>
  <dcterms:modified xsi:type="dcterms:W3CDTF">2021-01-26T09:19:27Z</dcterms:modified>
</cp:coreProperties>
</file>