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<sst xmlns="http://schemas.openxmlformats.org/spreadsheetml/2006/main" count="110" uniqueCount="50">
  <si>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25/01/2021 11:22:26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</si>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</sst>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15.307</c:v>
                </c:pt>
                <c:pt idx="13">
                  <c:v>1.7410000000000001</c:v>
                </c:pt>
                <c:pt idx="14">
                  <c:v>5.5949999999999998</c:v>
                </c:pt>
                <c:pt idx="16">
                  <c:v>1.948</c:v>
                </c:pt>
                <c:pt idx="17">
                  <c:v>4.3760000000000003</c:v>
                </c:pt>
                <c:pt idx="18">
                  <c:v>7.4700000000000006</c:v>
                </c:pt>
                <c:pt idx="19">
                  <c:v>4.62</c:v>
                </c:pt>
                <c:pt idx="20">
                  <c:v>6.8870000000000005</c:v>
                </c:pt>
                <c:pt idx="21">
                  <c:v>5.17</c:v>
                </c:pt>
                <c:pt idx="22">
                  <c:v>2.4300000000000002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810384"/>
        <c:axId val="178810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24.980000000000004</c:v>
                </c:pt>
                <c:pt idx="13">
                  <c:v>13.515000000000001</c:v>
                </c:pt>
                <c:pt idx="14">
                  <c:v>11.549999999999999</c:v>
                </c:pt>
                <c:pt idx="15">
                  <c:v>9.7079999999999984</c:v>
                </c:pt>
                <c:pt idx="16">
                  <c:v>12.781000000000001</c:v>
                </c:pt>
                <c:pt idx="17">
                  <c:v>24.995999999999999</c:v>
                </c:pt>
                <c:pt idx="18">
                  <c:v>20.913</c:v>
                </c:pt>
                <c:pt idx="19">
                  <c:v>15.349999999999998</c:v>
                </c:pt>
                <c:pt idx="20">
                  <c:v>19.850999999999999</c:v>
                </c:pt>
                <c:pt idx="21">
                  <c:v>19.29</c:v>
                </c:pt>
                <c:pt idx="22">
                  <c:v>13.151</c:v>
                </c:pt>
                <c:pt idx="23">
                  <c:v>46.611999999999995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810384"/>
        <c:axId val="178810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39.99</c:v>
                </c:pt>
                <c:pt idx="13">
                  <c:v>23.73</c:v>
                </c:pt>
                <c:pt idx="14">
                  <c:v>40.11</c:v>
                </c:pt>
                <c:pt idx="15">
                  <c:v>55</c:v>
                </c:pt>
                <c:pt idx="16">
                  <c:v>62.07</c:v>
                </c:pt>
                <c:pt idx="17">
                  <c:v>66.650000000000006</c:v>
                </c:pt>
                <c:pt idx="18">
                  <c:v>69.97</c:v>
                </c:pt>
                <c:pt idx="19">
                  <c:v>73.260000000000005</c:v>
                </c:pt>
                <c:pt idx="20">
                  <c:v>67</c:v>
                </c:pt>
                <c:pt idx="21">
                  <c:v>52.99</c:v>
                </c:pt>
                <c:pt idx="22">
                  <c:v>46.97</c:v>
                </c:pt>
                <c:pt idx="23">
                  <c:v>46.97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811560"/>
        <c:axId val="178811168"/>
      </c:lineChart>
      <c:catAx>
        <c:axId val="17881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810776"/>
        <c:crosses val="autoZero"/>
        <c:auto val="1"/>
        <c:lblAlgn val="ctr"/>
        <c:lblOffset val="100"/>
        <c:noMultiLvlLbl val="0"/>
      </c:catAx>
      <c:valAx>
        <c:axId val="17881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810384"/>
        <c:crosses val="autoZero"/>
        <c:crossBetween val="between"/>
      </c:valAx>
      <c:valAx>
        <c:axId val="178811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811560"/>
        <c:crosses val="max"/>
        <c:crossBetween val="between"/>
      </c:valAx>
      <c:catAx>
        <c:axId val="178811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811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56.544000000000004</v>
          </cell>
        </row>
        <row r="31">
          <cell r="C31">
            <v>0</v>
          </cell>
        </row>
        <row r="32">
          <cell r="C32">
            <v>1.097</v>
          </cell>
        </row>
        <row r="33">
          <cell r="C33">
            <v>175.05599999999998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8.745000000000001</v>
          </cell>
        </row>
        <row r="40">
          <cell r="C40">
            <v>15.388999999999999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208.56299999999999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39.99</v>
          </cell>
          <cell r="O7">
            <v>23.73</v>
          </cell>
          <cell r="P7">
            <v>40.11</v>
          </cell>
          <cell r="Q7">
            <v>55</v>
          </cell>
          <cell r="R7">
            <v>62.07</v>
          </cell>
          <cell r="S7">
            <v>66.650000000000006</v>
          </cell>
          <cell r="T7">
            <v>69.97</v>
          </cell>
          <cell r="U7">
            <v>73.260000000000005</v>
          </cell>
          <cell r="V7">
            <v>67</v>
          </cell>
          <cell r="W7">
            <v>52.99</v>
          </cell>
          <cell r="X7">
            <v>46.97</v>
          </cell>
          <cell r="Y7">
            <v>46.97</v>
          </cell>
        </row>
        <row r="59">
          <cell r="N59">
            <v>15.307</v>
          </cell>
          <cell r="O59">
            <v>1.7410000000000001</v>
          </cell>
          <cell r="P59">
            <v>5.5949999999999998</v>
          </cell>
          <cell r="R59">
            <v>1.948</v>
          </cell>
          <cell r="S59">
            <v>4.3760000000000003</v>
          </cell>
          <cell r="T59">
            <v>7.4700000000000006</v>
          </cell>
          <cell r="U59">
            <v>4.62</v>
          </cell>
          <cell r="V59">
            <v>6.8870000000000005</v>
          </cell>
          <cell r="W59">
            <v>5.17</v>
          </cell>
          <cell r="X59">
            <v>2.4300000000000002</v>
          </cell>
          <cell r="Y59">
            <v>1</v>
          </cell>
        </row>
        <row r="65">
          <cell r="N65">
            <v>1.097</v>
          </cell>
        </row>
        <row r="66">
          <cell r="N66">
            <v>8.5760000000000005</v>
          </cell>
          <cell r="O66">
            <v>11.774000000000001</v>
          </cell>
          <cell r="P66">
            <v>5.9550000000000001</v>
          </cell>
          <cell r="Q66">
            <v>9.7079999999999984</v>
          </cell>
          <cell r="R66">
            <v>10.832999999999998</v>
          </cell>
          <cell r="S66">
            <v>20.619999999999997</v>
          </cell>
          <cell r="T66">
            <v>13.443</v>
          </cell>
          <cell r="U66">
            <v>10.729999999999999</v>
          </cell>
          <cell r="V66">
            <v>12.964</v>
          </cell>
          <cell r="W66">
            <v>14.120000000000001</v>
          </cell>
          <cell r="X66">
            <v>10.721</v>
          </cell>
          <cell r="Y66">
            <v>45.612000000000002</v>
          </cell>
        </row>
      </sheetData>
      <sheetData sheetId="17">
        <row r="59">
          <cell r="N59">
            <v>22.458000000000002</v>
          </cell>
          <cell r="O59">
            <v>12.554</v>
          </cell>
          <cell r="P59">
            <v>8.6479999999999997</v>
          </cell>
          <cell r="Q59">
            <v>9.7079999999999984</v>
          </cell>
          <cell r="R59">
            <v>3.4260000000000002</v>
          </cell>
          <cell r="S59">
            <v>21.845000000000002</v>
          </cell>
          <cell r="T59">
            <v>19.336000000000002</v>
          </cell>
          <cell r="U59">
            <v>14.547999999999998</v>
          </cell>
          <cell r="V59">
            <v>19.099</v>
          </cell>
          <cell r="W59">
            <v>18.524000000000001</v>
          </cell>
          <cell r="X59">
            <v>11.805</v>
          </cell>
          <cell r="Y59">
            <v>46.611999999999995</v>
          </cell>
        </row>
        <row r="65">
          <cell r="N65">
            <v>0.56799999999999995</v>
          </cell>
          <cell r="O65">
            <v>0.53700000000000003</v>
          </cell>
          <cell r="P65">
            <v>1.536</v>
          </cell>
          <cell r="R65">
            <v>0.88400000000000001</v>
          </cell>
          <cell r="S65">
            <v>0.85499999999999998</v>
          </cell>
          <cell r="T65">
            <v>0.84</v>
          </cell>
          <cell r="U65">
            <v>0.80200000000000005</v>
          </cell>
          <cell r="V65">
            <v>0.752</v>
          </cell>
          <cell r="W65">
            <v>0.68200000000000005</v>
          </cell>
          <cell r="X65">
            <v>1.2889999999999999</v>
          </cell>
        </row>
        <row r="66">
          <cell r="N66">
            <v>1.954</v>
          </cell>
          <cell r="O66">
            <v>0.42399999999999999</v>
          </cell>
          <cell r="P66">
            <v>1.3659999999999999</v>
          </cell>
          <cell r="R66">
            <v>8.4710000000000001</v>
          </cell>
          <cell r="S66">
            <v>2.2959999999999998</v>
          </cell>
          <cell r="T66">
            <v>0.73699999999999999</v>
          </cell>
          <cell r="W66">
            <v>8.4000000000000005E-2</v>
          </cell>
          <cell r="X66">
            <v>5.7000000000000002E-2</v>
          </cell>
        </row>
      </sheetData>
      <sheetData sheetId="18">
        <row r="7">
          <cell r="N7">
            <v>39.99</v>
          </cell>
          <cell r="O7">
            <v>23.73</v>
          </cell>
          <cell r="P7">
            <v>40.11</v>
          </cell>
          <cell r="Q7">
            <v>55</v>
          </cell>
          <cell r="R7">
            <v>62.07</v>
          </cell>
          <cell r="S7">
            <v>66.650000000000006</v>
          </cell>
          <cell r="T7">
            <v>69.97</v>
          </cell>
          <cell r="U7">
            <v>73.260000000000005</v>
          </cell>
          <cell r="V7">
            <v>67</v>
          </cell>
          <cell r="W7">
            <v>52.99</v>
          </cell>
          <cell r="X7">
            <v>46.97</v>
          </cell>
          <cell r="Y7">
            <v>46.97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24.98</v>
      </c>
      <c r="O4" s="18">
        <v>13.514999999999997</v>
      </c>
      <c r="P4" s="18">
        <v>11.55</v>
      </c>
      <c r="Q4" s="18">
        <v>9.7079999999999984</v>
      </c>
      <c r="R4" s="18">
        <v>12.780999999999999</v>
      </c>
      <c r="S4" s="18">
        <v>24.996000000000002</v>
      </c>
      <c r="T4" s="18">
        <v>20.913000000000004</v>
      </c>
      <c r="U4" s="18">
        <v>15.35</v>
      </c>
      <c r="V4" s="18">
        <v>19.850999999999999</v>
      </c>
      <c r="W4" s="18">
        <v>19.29</v>
      </c>
      <c r="X4" s="18">
        <v>13.151</v>
      </c>
      <c r="Y4" s="18">
        <v>46.612000000000002</v>
      </c>
      <c r="Z4" s="19"/>
      <c r="AA4" s="20">
        <f>SUM(B4:Z4)</f>
        <v>232.697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39.99</v>
      </c>
      <c r="O7" s="28">
        <v>23.73</v>
      </c>
      <c r="P7" s="28">
        <v>40.11</v>
      </c>
      <c r="Q7" s="28">
        <v>55</v>
      </c>
      <c r="R7" s="28">
        <v>62.07</v>
      </c>
      <c r="S7" s="28">
        <v>66.650000000000006</v>
      </c>
      <c r="T7" s="28">
        <v>69.97</v>
      </c>
      <c r="U7" s="28">
        <v>73.260000000000005</v>
      </c>
      <c r="V7" s="28">
        <v>67</v>
      </c>
      <c r="W7" s="28">
        <v>52.99</v>
      </c>
      <c r="X7" s="28">
        <v>46.97</v>
      </c>
      <c r="Y7" s="28">
        <v>46.97</v>
      </c>
      <c r="Z7" s="29"/>
      <c r="AA7" s="30">
        <f>IF(SUM(GR_MAINLAND_MCP_SUM_SELL)&lt;&gt;0,AVERAGEIF(GR_MAINLAND_MCP_SUM_SELL,"&lt;&gt;"""),"")</f>
        <v>53.725833333333334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15.307</v>
      </c>
      <c r="O13" s="52">
        <v>1.7410000000000001</v>
      </c>
      <c r="P13" s="52">
        <v>5.5949999999999998</v>
      </c>
      <c r="Q13" s="52"/>
      <c r="R13" s="52">
        <v>1.948</v>
      </c>
      <c r="S13" s="52">
        <v>4.3760000000000003</v>
      </c>
      <c r="T13" s="52">
        <v>7.4700000000000006</v>
      </c>
      <c r="U13" s="52">
        <v>4.62</v>
      </c>
      <c r="V13" s="52">
        <v>6.8870000000000005</v>
      </c>
      <c r="W13" s="52">
        <v>5.17</v>
      </c>
      <c r="X13" s="52">
        <v>2.4300000000000002</v>
      </c>
      <c r="Y13" s="52">
        <v>1</v>
      </c>
      <c r="Z13" s="53"/>
      <c r="AA13" s="54">
        <f>SUM(B13:Z13)</f>
        <v>56.544000000000004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15.307</v>
      </c>
      <c r="O14" s="57">
        <f t="shared" si="0"/>
        <v>1.7410000000000001</v>
      </c>
      <c r="P14" s="57">
        <f t="shared" si="0"/>
        <v>5.5949999999999998</v>
      </c>
      <c r="Q14" s="57">
        <f t="shared" si="0"/>
        <v>0</v>
      </c>
      <c r="R14" s="57">
        <f t="shared" si="0"/>
        <v>1.948</v>
      </c>
      <c r="S14" s="57">
        <f t="shared" si="0"/>
        <v>4.3760000000000003</v>
      </c>
      <c r="T14" s="57">
        <f t="shared" si="0"/>
        <v>7.4700000000000006</v>
      </c>
      <c r="U14" s="57">
        <f t="shared" si="0"/>
        <v>4.62</v>
      </c>
      <c r="V14" s="57">
        <f t="shared" si="0"/>
        <v>6.8870000000000005</v>
      </c>
      <c r="W14" s="57">
        <f t="shared" si="0"/>
        <v>5.17</v>
      </c>
      <c r="X14" s="57">
        <f t="shared" si="0"/>
        <v>2.4300000000000002</v>
      </c>
      <c r="Y14" s="57">
        <f t="shared" si="0"/>
        <v>1</v>
      </c>
      <c r="Z14" s="58" t="str">
        <f t="shared" si="0"/>
        <v/>
      </c>
      <c r="AA14" s="59">
        <f>SUM(AA9:AA13)</f>
        <v>56.544000000000004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1.097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1.097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8.5760000000000005</v>
      </c>
      <c r="O19" s="76">
        <v>11.774000000000001</v>
      </c>
      <c r="P19" s="76">
        <v>5.9550000000000001</v>
      </c>
      <c r="Q19" s="76">
        <v>9.7079999999999984</v>
      </c>
      <c r="R19" s="76">
        <v>10.832999999999998</v>
      </c>
      <c r="S19" s="76">
        <v>20.619999999999997</v>
      </c>
      <c r="T19" s="76">
        <v>13.443</v>
      </c>
      <c r="U19" s="76">
        <v>10.729999999999999</v>
      </c>
      <c r="V19" s="76">
        <v>12.964</v>
      </c>
      <c r="W19" s="76">
        <v>14.120000000000001</v>
      </c>
      <c r="X19" s="76">
        <v>10.721</v>
      </c>
      <c r="Y19" s="76">
        <v>45.612000000000002</v>
      </c>
      <c r="Z19" s="73"/>
      <c r="AA19" s="74">
        <f>SUM(B19:Z19)</f>
        <v>175.05599999999998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9.673</v>
      </c>
      <c r="O22" s="83">
        <f t="shared" si="1"/>
        <v>11.774000000000001</v>
      </c>
      <c r="P22" s="83">
        <f t="shared" si="1"/>
        <v>5.9550000000000001</v>
      </c>
      <c r="Q22" s="83">
        <f t="shared" si="1"/>
        <v>9.7079999999999984</v>
      </c>
      <c r="R22" s="83">
        <f t="shared" si="1"/>
        <v>10.832999999999998</v>
      </c>
      <c r="S22" s="83">
        <f t="shared" si="1"/>
        <v>20.619999999999997</v>
      </c>
      <c r="T22" s="83">
        <f t="shared" si="1"/>
        <v>13.443</v>
      </c>
      <c r="U22" s="83">
        <f t="shared" si="1"/>
        <v>10.729999999999999</v>
      </c>
      <c r="V22" s="83">
        <f t="shared" si="1"/>
        <v>12.964</v>
      </c>
      <c r="W22" s="83">
        <f t="shared" si="1"/>
        <v>14.120000000000001</v>
      </c>
      <c r="X22" s="83">
        <f t="shared" si="1"/>
        <v>10.721</v>
      </c>
      <c r="Y22" s="83">
        <f t="shared" si="1"/>
        <v>45.612000000000002</v>
      </c>
      <c r="Z22" s="84" t="str">
        <f t="shared" si="1"/>
        <v/>
      </c>
      <c r="AA22" s="85">
        <f>SUM(AA17:AA21)</f>
        <v>176.15299999999999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24.98</v>
      </c>
      <c r="O26" s="72">
        <v>13.515000000000001</v>
      </c>
      <c r="P26" s="72">
        <v>11.55</v>
      </c>
      <c r="Q26" s="72">
        <v>9.7080000000000002</v>
      </c>
      <c r="R26" s="72">
        <v>12.781000000000001</v>
      </c>
      <c r="S26" s="72">
        <v>24.995999999999999</v>
      </c>
      <c r="T26" s="72">
        <v>20.913</v>
      </c>
      <c r="U26" s="72">
        <v>15.35</v>
      </c>
      <c r="V26" s="72">
        <v>19.850999999999999</v>
      </c>
      <c r="W26" s="72">
        <v>19.29</v>
      </c>
      <c r="X26" s="72">
        <v>13.151</v>
      </c>
      <c r="Y26" s="72">
        <v>46.612000000000002</v>
      </c>
      <c r="Z26" s="73"/>
      <c r="AA26" s="74">
        <f>SUM(B26:Z26)</f>
        <v>232.697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24.98</v>
      </c>
      <c r="O28" s="57">
        <f t="shared" si="2"/>
        <v>13.515000000000001</v>
      </c>
      <c r="P28" s="57">
        <f t="shared" si="2"/>
        <v>11.55</v>
      </c>
      <c r="Q28" s="57">
        <f t="shared" si="2"/>
        <v>9.7080000000000002</v>
      </c>
      <c r="R28" s="57">
        <f t="shared" si="2"/>
        <v>12.781000000000001</v>
      </c>
      <c r="S28" s="57">
        <f t="shared" si="2"/>
        <v>24.995999999999999</v>
      </c>
      <c r="T28" s="57">
        <f t="shared" si="2"/>
        <v>20.913</v>
      </c>
      <c r="U28" s="57">
        <f t="shared" si="2"/>
        <v>15.35</v>
      </c>
      <c r="V28" s="57">
        <f t="shared" si="2"/>
        <v>19.850999999999999</v>
      </c>
      <c r="W28" s="57">
        <f t="shared" si="2"/>
        <v>19.29</v>
      </c>
      <c r="X28" s="57">
        <f t="shared" si="2"/>
        <v>13.151</v>
      </c>
      <c r="Y28" s="57">
        <f t="shared" si="2"/>
        <v>46.612000000000002</v>
      </c>
      <c r="Z28" s="58" t="str">
        <f t="shared" si="2"/>
        <v/>
      </c>
      <c r="AA28" s="59">
        <f>SUM(AA25:AA27)</f>
        <v>232.697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24.98</v>
      </c>
      <c r="O47" s="83">
        <f t="shared" si="8"/>
        <v>13.515000000000001</v>
      </c>
      <c r="P47" s="83">
        <f t="shared" si="8"/>
        <v>11.55</v>
      </c>
      <c r="Q47" s="83">
        <f t="shared" si="8"/>
        <v>9.7079999999999984</v>
      </c>
      <c r="R47" s="83">
        <f t="shared" si="8"/>
        <v>12.780999999999999</v>
      </c>
      <c r="S47" s="83">
        <f t="shared" si="8"/>
        <v>24.995999999999999</v>
      </c>
      <c r="T47" s="83">
        <f t="shared" si="8"/>
        <v>20.913</v>
      </c>
      <c r="U47" s="83">
        <f t="shared" si="8"/>
        <v>15.349999999999998</v>
      </c>
      <c r="V47" s="83">
        <f t="shared" si="8"/>
        <v>19.850999999999999</v>
      </c>
      <c r="W47" s="83">
        <f t="shared" si="8"/>
        <v>19.29</v>
      </c>
      <c r="X47" s="83">
        <f t="shared" si="8"/>
        <v>13.151</v>
      </c>
      <c r="Y47" s="83">
        <f t="shared" si="8"/>
        <v>46.612000000000002</v>
      </c>
      <c r="Z47" s="84" t="str">
        <f t="shared" si="8"/>
        <v/>
      </c>
      <c r="AA47" s="100">
        <f>SUM(B47:Z47)</f>
        <v>232.69699999999997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24.980000000000004</v>
      </c>
      <c r="O4" s="18">
        <v>13.515000000000001</v>
      </c>
      <c r="P4" s="18">
        <v>11.549999999999999</v>
      </c>
      <c r="Q4" s="18">
        <v>9.7079999999999984</v>
      </c>
      <c r="R4" s="18">
        <v>12.781000000000001</v>
      </c>
      <c r="S4" s="18">
        <v>24.995999999999999</v>
      </c>
      <c r="T4" s="18">
        <v>20.913</v>
      </c>
      <c r="U4" s="18">
        <v>15.349999999999998</v>
      </c>
      <c r="V4" s="18">
        <v>19.850999999999999</v>
      </c>
      <c r="W4" s="18">
        <v>19.29</v>
      </c>
      <c r="X4" s="18">
        <v>13.151</v>
      </c>
      <c r="Y4" s="18">
        <v>46.611999999999995</v>
      </c>
      <c r="Z4" s="19"/>
      <c r="AA4" s="20">
        <f>SUM(B4:Z4)</f>
        <v>232.697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39.99</v>
      </c>
      <c r="O7" s="28">
        <v>23.73</v>
      </c>
      <c r="P7" s="28">
        <v>40.11</v>
      </c>
      <c r="Q7" s="28">
        <v>55</v>
      </c>
      <c r="R7" s="28">
        <v>62.07</v>
      </c>
      <c r="S7" s="28">
        <v>66.650000000000006</v>
      </c>
      <c r="T7" s="28">
        <v>69.97</v>
      </c>
      <c r="U7" s="28">
        <v>73.260000000000005</v>
      </c>
      <c r="V7" s="28">
        <v>67</v>
      </c>
      <c r="W7" s="28">
        <v>52.99</v>
      </c>
      <c r="X7" s="28">
        <v>46.97</v>
      </c>
      <c r="Y7" s="28">
        <v>46.97</v>
      </c>
      <c r="Z7" s="29"/>
      <c r="AA7" s="30">
        <v>53.725833333333334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22.458000000000002</v>
      </c>
      <c r="O13" s="52">
        <v>12.554</v>
      </c>
      <c r="P13" s="52">
        <v>8.6479999999999997</v>
      </c>
      <c r="Q13" s="52">
        <v>9.7079999999999984</v>
      </c>
      <c r="R13" s="52">
        <v>3.4260000000000002</v>
      </c>
      <c r="S13" s="52">
        <v>21.845000000000002</v>
      </c>
      <c r="T13" s="52">
        <v>19.336000000000002</v>
      </c>
      <c r="U13" s="52">
        <v>14.547999999999998</v>
      </c>
      <c r="V13" s="52">
        <v>19.099</v>
      </c>
      <c r="W13" s="52">
        <v>18.524000000000001</v>
      </c>
      <c r="X13" s="52">
        <v>11.805</v>
      </c>
      <c r="Y13" s="52">
        <v>46.611999999999995</v>
      </c>
      <c r="Z13" s="53"/>
      <c r="AA13" s="54">
        <f>SUM(B13:Z13)</f>
        <v>208.56299999999999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22.458000000000002</v>
      </c>
      <c r="O14" s="57">
        <f t="shared" si="0"/>
        <v>12.554</v>
      </c>
      <c r="P14" s="57">
        <f t="shared" si="0"/>
        <v>8.6479999999999997</v>
      </c>
      <c r="Q14" s="57">
        <f t="shared" si="0"/>
        <v>9.7079999999999984</v>
      </c>
      <c r="R14" s="57">
        <f t="shared" si="0"/>
        <v>3.4260000000000002</v>
      </c>
      <c r="S14" s="57">
        <f t="shared" si="0"/>
        <v>21.845000000000002</v>
      </c>
      <c r="T14" s="57">
        <f t="shared" si="0"/>
        <v>19.336000000000002</v>
      </c>
      <c r="U14" s="57">
        <f t="shared" si="0"/>
        <v>14.547999999999998</v>
      </c>
      <c r="V14" s="57">
        <f t="shared" si="0"/>
        <v>19.099</v>
      </c>
      <c r="W14" s="57">
        <f t="shared" si="0"/>
        <v>18.524000000000001</v>
      </c>
      <c r="X14" s="57">
        <f t="shared" si="0"/>
        <v>11.805</v>
      </c>
      <c r="Y14" s="57">
        <f t="shared" si="0"/>
        <v>46.611999999999995</v>
      </c>
      <c r="Z14" s="58" t="str">
        <f t="shared" si="0"/>
        <v/>
      </c>
      <c r="AA14" s="59">
        <f>SUM(AA9:AA13)</f>
        <v>208.56299999999999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0.56799999999999995</v>
      </c>
      <c r="O18" s="72">
        <v>0.53700000000000003</v>
      </c>
      <c r="P18" s="72">
        <v>1.536</v>
      </c>
      <c r="Q18" s="72"/>
      <c r="R18" s="72">
        <v>0.88400000000000001</v>
      </c>
      <c r="S18" s="72">
        <v>0.85499999999999998</v>
      </c>
      <c r="T18" s="72">
        <v>0.84</v>
      </c>
      <c r="U18" s="72">
        <v>0.80200000000000005</v>
      </c>
      <c r="V18" s="72">
        <v>0.752</v>
      </c>
      <c r="W18" s="72">
        <v>0.68200000000000005</v>
      </c>
      <c r="X18" s="72">
        <v>1.2889999999999999</v>
      </c>
      <c r="Y18" s="72"/>
      <c r="Z18" s="73"/>
      <c r="AA18" s="74">
        <f>SUM(B18:Z18)</f>
        <v>8.745000000000001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1.954</v>
      </c>
      <c r="O19" s="76">
        <v>0.42399999999999999</v>
      </c>
      <c r="P19" s="76">
        <v>1.3659999999999999</v>
      </c>
      <c r="Q19" s="76"/>
      <c r="R19" s="76">
        <v>8.4710000000000001</v>
      </c>
      <c r="S19" s="76">
        <v>2.2959999999999998</v>
      </c>
      <c r="T19" s="76">
        <v>0.73699999999999999</v>
      </c>
      <c r="U19" s="76"/>
      <c r="V19" s="76"/>
      <c r="W19" s="76">
        <v>8.4000000000000005E-2</v>
      </c>
      <c r="X19" s="76">
        <v>5.7000000000000002E-2</v>
      </c>
      <c r="Y19" s="76"/>
      <c r="Z19" s="73"/>
      <c r="AA19" s="74">
        <f>SUM(B19:Z19)</f>
        <v>15.388999999999999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2.5219999999999998</v>
      </c>
      <c r="O22" s="83">
        <f t="shared" si="1"/>
        <v>0.96100000000000008</v>
      </c>
      <c r="P22" s="83">
        <f t="shared" si="1"/>
        <v>2.9020000000000001</v>
      </c>
      <c r="Q22" s="83">
        <f t="shared" si="1"/>
        <v>0</v>
      </c>
      <c r="R22" s="83">
        <f t="shared" si="1"/>
        <v>9.3550000000000004</v>
      </c>
      <c r="S22" s="83">
        <f t="shared" si="1"/>
        <v>3.1509999999999998</v>
      </c>
      <c r="T22" s="83">
        <f t="shared" si="1"/>
        <v>1.577</v>
      </c>
      <c r="U22" s="83">
        <f t="shared" si="1"/>
        <v>0.80200000000000005</v>
      </c>
      <c r="V22" s="83">
        <f t="shared" si="1"/>
        <v>0.752</v>
      </c>
      <c r="W22" s="83">
        <f t="shared" si="1"/>
        <v>0.76600000000000001</v>
      </c>
      <c r="X22" s="83">
        <f t="shared" si="1"/>
        <v>1.3459999999999999</v>
      </c>
      <c r="Y22" s="83">
        <f t="shared" si="1"/>
        <v>0</v>
      </c>
      <c r="Z22" s="84">
        <f t="shared" si="1"/>
        <v>0</v>
      </c>
      <c r="AA22" s="85">
        <f t="shared" si="1"/>
        <v>24.134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24.98</v>
      </c>
      <c r="O26" s="72">
        <v>13.515000000000001</v>
      </c>
      <c r="P26" s="72">
        <v>11.55</v>
      </c>
      <c r="Q26" s="72">
        <v>9.7080000000000002</v>
      </c>
      <c r="R26" s="72">
        <v>12.781000000000001</v>
      </c>
      <c r="S26" s="72">
        <v>24.995999999999999</v>
      </c>
      <c r="T26" s="72">
        <v>20.913</v>
      </c>
      <c r="U26" s="72">
        <v>15.35</v>
      </c>
      <c r="V26" s="72">
        <v>19.850999999999999</v>
      </c>
      <c r="W26" s="72">
        <v>19.29</v>
      </c>
      <c r="X26" s="72">
        <v>13.151</v>
      </c>
      <c r="Y26" s="72">
        <v>46.612000000000002</v>
      </c>
      <c r="Z26" s="73"/>
      <c r="AA26" s="74">
        <f>SUM(B26:Z26)</f>
        <v>232.697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24.98</v>
      </c>
      <c r="O28" s="57">
        <f t="shared" si="2"/>
        <v>13.515000000000001</v>
      </c>
      <c r="P28" s="57">
        <f t="shared" si="2"/>
        <v>11.55</v>
      </c>
      <c r="Q28" s="57">
        <f t="shared" si="2"/>
        <v>9.7080000000000002</v>
      </c>
      <c r="R28" s="57">
        <f t="shared" si="2"/>
        <v>12.781000000000001</v>
      </c>
      <c r="S28" s="57">
        <f t="shared" si="2"/>
        <v>24.995999999999999</v>
      </c>
      <c r="T28" s="57">
        <f t="shared" si="2"/>
        <v>20.913</v>
      </c>
      <c r="U28" s="57">
        <f t="shared" si="2"/>
        <v>15.35</v>
      </c>
      <c r="V28" s="57">
        <f t="shared" si="2"/>
        <v>19.850999999999999</v>
      </c>
      <c r="W28" s="57">
        <f t="shared" si="2"/>
        <v>19.29</v>
      </c>
      <c r="X28" s="57">
        <f t="shared" si="2"/>
        <v>13.151</v>
      </c>
      <c r="Y28" s="57">
        <f t="shared" si="2"/>
        <v>46.612000000000002</v>
      </c>
      <c r="Z28" s="58">
        <f t="shared" si="2"/>
        <v>0</v>
      </c>
      <c r="AA28" s="59">
        <f t="shared" si="2"/>
        <v>232.697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24.98</v>
      </c>
      <c r="O47" s="83">
        <f t="shared" si="8"/>
        <v>13.515000000000001</v>
      </c>
      <c r="P47" s="83">
        <f t="shared" si="8"/>
        <v>11.55</v>
      </c>
      <c r="Q47" s="83">
        <f t="shared" si="8"/>
        <v>9.7079999999999984</v>
      </c>
      <c r="R47" s="83">
        <f t="shared" si="8"/>
        <v>12.781000000000001</v>
      </c>
      <c r="S47" s="83">
        <f t="shared" si="8"/>
        <v>24.996000000000002</v>
      </c>
      <c r="T47" s="83">
        <f t="shared" si="8"/>
        <v>20.913000000000004</v>
      </c>
      <c r="U47" s="83">
        <f t="shared" si="8"/>
        <v>15.349999999999998</v>
      </c>
      <c r="V47" s="83">
        <f t="shared" si="8"/>
        <v>19.850999999999999</v>
      </c>
      <c r="W47" s="83">
        <f t="shared" si="8"/>
        <v>19.29</v>
      </c>
      <c r="X47" s="83">
        <f t="shared" si="8"/>
        <v>13.151</v>
      </c>
      <c r="Y47" s="83">
        <f t="shared" si="8"/>
        <v>46.611999999999995</v>
      </c>
      <c r="Z47" s="84">
        <f t="shared" si="8"/>
        <v>0</v>
      </c>
      <c r="AA47" s="100">
        <f>SUM(B47:Z47)</f>
        <v>232.697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2021-01-25T09:22:26Z</dcterms:created>
  <dcterms:modified xsi:type="dcterms:W3CDTF">2021-01-25T09:22:26Z</dcterms:modified>
</cp:coreProperties>
</file>