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[1]SPOT_Orders_OverView_01!$A$23:$A$32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<sst xmlns="http://schemas.openxmlformats.org/spreadsheetml/2006/main" count="110" uniqueCount="50">
  <si>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24/01/2021 11:18:45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</si>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</sst>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3">
                  <c:v>70</c:v>
                </c:pt>
                <c:pt idx="14">
                  <c:v>90</c:v>
                </c:pt>
                <c:pt idx="17">
                  <c:v>26.047000000000001</c:v>
                </c:pt>
                <c:pt idx="18">
                  <c:v>31.943000000000001</c:v>
                </c:pt>
                <c:pt idx="19">
                  <c:v>32.222000000000001</c:v>
                </c:pt>
                <c:pt idx="20">
                  <c:v>15.708</c:v>
                </c:pt>
                <c:pt idx="21">
                  <c:v>55.768999999999998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7.41</c:v>
                </c:pt>
                <c:pt idx="13">
                  <c:v>7.6</c:v>
                </c:pt>
                <c:pt idx="14">
                  <c:v>7.89</c:v>
                </c:pt>
                <c:pt idx="15">
                  <c:v>0.37</c:v>
                </c:pt>
                <c:pt idx="16">
                  <c:v>13.46</c:v>
                </c:pt>
                <c:pt idx="17">
                  <c:v>33.494</c:v>
                </c:pt>
                <c:pt idx="18">
                  <c:v>27.61</c:v>
                </c:pt>
                <c:pt idx="19">
                  <c:v>23.631</c:v>
                </c:pt>
                <c:pt idx="20">
                  <c:v>15.823999999999998</c:v>
                </c:pt>
                <c:pt idx="21">
                  <c:v>0.82699999999999996</c:v>
                </c:pt>
                <c:pt idx="22">
                  <c:v>4.0860000000000003</c:v>
                </c:pt>
                <c:pt idx="23">
                  <c:v>2.4770000000000003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68255512"/>
        <c:axId val="4682559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20.157</c:v>
                </c:pt>
                <c:pt idx="13">
                  <c:v>86.516999999999996</c:v>
                </c:pt>
                <c:pt idx="14">
                  <c:v>106.434</c:v>
                </c:pt>
                <c:pt idx="15">
                  <c:v>9.01</c:v>
                </c:pt>
                <c:pt idx="16">
                  <c:v>33.329000000000001</c:v>
                </c:pt>
                <c:pt idx="17">
                  <c:v>80.450999999999993</c:v>
                </c:pt>
                <c:pt idx="18">
                  <c:v>78.709999999999994</c:v>
                </c:pt>
                <c:pt idx="19">
                  <c:v>71.686000000000007</c:v>
                </c:pt>
                <c:pt idx="20">
                  <c:v>47.844999999999999</c:v>
                </c:pt>
                <c:pt idx="21">
                  <c:v>73.537999999999997</c:v>
                </c:pt>
                <c:pt idx="22">
                  <c:v>14.831</c:v>
                </c:pt>
                <c:pt idx="23">
                  <c:v>24.7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8255512"/>
        <c:axId val="4682559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10.01</c:v>
                </c:pt>
                <c:pt idx="13">
                  <c:v>9.9499999999999993</c:v>
                </c:pt>
                <c:pt idx="14">
                  <c:v>9.9499999999999993</c:v>
                </c:pt>
                <c:pt idx="15">
                  <c:v>10.01</c:v>
                </c:pt>
                <c:pt idx="16">
                  <c:v>46.75</c:v>
                </c:pt>
                <c:pt idx="17">
                  <c:v>56.67</c:v>
                </c:pt>
                <c:pt idx="18">
                  <c:v>53.33</c:v>
                </c:pt>
                <c:pt idx="19">
                  <c:v>53.33</c:v>
                </c:pt>
                <c:pt idx="20">
                  <c:v>53.33</c:v>
                </c:pt>
                <c:pt idx="21">
                  <c:v>51.79</c:v>
                </c:pt>
                <c:pt idx="22">
                  <c:v>39.880000000000003</c:v>
                </c:pt>
                <c:pt idx="23">
                  <c:v>45.01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8256688"/>
        <c:axId val="468256296"/>
      </c:lineChart>
      <c:catAx>
        <c:axId val="468255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8255904"/>
        <c:crosses val="autoZero"/>
        <c:auto val="1"/>
        <c:lblAlgn val="ctr"/>
        <c:lblOffset val="100"/>
        <c:noMultiLvlLbl val="0"/>
      </c:catAx>
      <c:valAx>
        <c:axId val="46825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8255512"/>
        <c:crosses val="autoZero"/>
        <c:crossBetween val="between"/>
      </c:valAx>
      <c:valAx>
        <c:axId val="468256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8256688"/>
        <c:crosses val="max"/>
        <c:crossBetween val="between"/>
      </c:valAx>
      <c:catAx>
        <c:axId val="468256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8256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44220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321.68900000000002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144.679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180.84000000000003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165.447</v>
          </cell>
        </row>
        <row r="46">
          <cell r="C46">
            <v>0</v>
          </cell>
        </row>
        <row r="47">
          <cell r="C47">
            <v>481.76100000000002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10.01</v>
          </cell>
          <cell r="O7">
            <v>9.9499999999999993</v>
          </cell>
          <cell r="P7">
            <v>9.9499999999999993</v>
          </cell>
          <cell r="Q7">
            <v>10.01</v>
          </cell>
          <cell r="R7">
            <v>46.75</v>
          </cell>
          <cell r="S7">
            <v>56.67</v>
          </cell>
          <cell r="T7">
            <v>53.33</v>
          </cell>
          <cell r="U7">
            <v>53.33</v>
          </cell>
          <cell r="V7">
            <v>53.33</v>
          </cell>
          <cell r="W7">
            <v>51.79</v>
          </cell>
          <cell r="X7">
            <v>39.880000000000003</v>
          </cell>
          <cell r="Y7">
            <v>45.01</v>
          </cell>
        </row>
        <row r="37">
          <cell r="O37">
            <v>70</v>
          </cell>
          <cell r="P37">
            <v>90</v>
          </cell>
          <cell r="S37">
            <v>16.047000000000001</v>
          </cell>
          <cell r="T37">
            <v>21.943000000000001</v>
          </cell>
          <cell r="U37">
            <v>22.222000000000001</v>
          </cell>
        </row>
        <row r="38">
          <cell r="S38">
            <v>10</v>
          </cell>
          <cell r="T38">
            <v>10</v>
          </cell>
          <cell r="U38">
            <v>10</v>
          </cell>
          <cell r="V38">
            <v>15.708</v>
          </cell>
          <cell r="W38">
            <v>55.768999999999998</v>
          </cell>
        </row>
        <row r="59">
          <cell r="N59">
            <v>7.41</v>
          </cell>
          <cell r="O59">
            <v>7.6</v>
          </cell>
          <cell r="P59">
            <v>7.89</v>
          </cell>
          <cell r="Q59">
            <v>0.37</v>
          </cell>
          <cell r="R59">
            <v>13.46</v>
          </cell>
          <cell r="S59">
            <v>33.494</v>
          </cell>
          <cell r="T59">
            <v>27.61</v>
          </cell>
          <cell r="U59">
            <v>23.631</v>
          </cell>
          <cell r="V59">
            <v>15.823999999999998</v>
          </cell>
          <cell r="W59">
            <v>0.82699999999999996</v>
          </cell>
          <cell r="X59">
            <v>4.0860000000000003</v>
          </cell>
          <cell r="Y59">
            <v>2.4770000000000003</v>
          </cell>
        </row>
        <row r="66">
          <cell r="N66">
            <v>12.747</v>
          </cell>
          <cell r="O66">
            <v>8.9169999999999998</v>
          </cell>
          <cell r="P66">
            <v>8.5440000000000005</v>
          </cell>
          <cell r="Q66">
            <v>8.6399999999999988</v>
          </cell>
          <cell r="R66">
            <v>19.869</v>
          </cell>
          <cell r="S66">
            <v>20.91</v>
          </cell>
          <cell r="T66">
            <v>19.157</v>
          </cell>
          <cell r="U66">
            <v>15.833</v>
          </cell>
          <cell r="V66">
            <v>16.313000000000002</v>
          </cell>
          <cell r="W66">
            <v>16.942</v>
          </cell>
          <cell r="X66">
            <v>10.745000000000001</v>
          </cell>
          <cell r="Y66">
            <v>22.222999999999999</v>
          </cell>
        </row>
      </sheetData>
      <sheetData sheetId="17">
        <row r="38">
          <cell r="O38">
            <v>72.53</v>
          </cell>
          <cell r="P38">
            <v>92.917000000000002</v>
          </cell>
        </row>
        <row r="59">
          <cell r="N59">
            <v>20.157</v>
          </cell>
          <cell r="O59">
            <v>13.987</v>
          </cell>
          <cell r="P59">
            <v>13.516999999999999</v>
          </cell>
          <cell r="Q59">
            <v>9.01</v>
          </cell>
          <cell r="R59">
            <v>33.329000000000001</v>
          </cell>
          <cell r="S59">
            <v>80.450999999999993</v>
          </cell>
          <cell r="T59">
            <v>78.709999999999994</v>
          </cell>
          <cell r="U59">
            <v>71.686000000000007</v>
          </cell>
          <cell r="V59">
            <v>47.844999999999999</v>
          </cell>
          <cell r="W59">
            <v>73.537999999999997</v>
          </cell>
          <cell r="X59">
            <v>14.831</v>
          </cell>
          <cell r="Y59">
            <v>24.7</v>
          </cell>
        </row>
      </sheetData>
      <sheetData sheetId="18">
        <row r="7">
          <cell r="N7">
            <v>10.01</v>
          </cell>
          <cell r="O7">
            <v>9.9499999999999993</v>
          </cell>
          <cell r="P7">
            <v>9.9499999999999993</v>
          </cell>
          <cell r="Q7">
            <v>10.01</v>
          </cell>
          <cell r="R7">
            <v>46.75</v>
          </cell>
          <cell r="S7">
            <v>56.67</v>
          </cell>
          <cell r="T7">
            <v>53.33</v>
          </cell>
          <cell r="U7">
            <v>53.33</v>
          </cell>
          <cell r="V7">
            <v>53.33</v>
          </cell>
          <cell r="W7">
            <v>51.79</v>
          </cell>
          <cell r="X7">
            <v>39.880000000000003</v>
          </cell>
          <cell r="Y7">
            <v>45.01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KORINTHOS_POWER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44216</v>
          </cell>
        </row>
        <row r="4">
          <cell r="B4">
            <v>44216</v>
          </cell>
        </row>
        <row r="5">
          <cell r="B5">
            <v>44216</v>
          </cell>
        </row>
        <row r="6">
          <cell r="B6">
            <v>44216</v>
          </cell>
        </row>
        <row r="7">
          <cell r="B7">
            <v>44216</v>
          </cell>
        </row>
        <row r="8">
          <cell r="B8">
            <v>44216</v>
          </cell>
        </row>
        <row r="9">
          <cell r="B9">
            <v>44216</v>
          </cell>
        </row>
        <row r="10">
          <cell r="B10">
            <v>44216</v>
          </cell>
        </row>
        <row r="11">
          <cell r="B11">
            <v>44216</v>
          </cell>
        </row>
        <row r="12">
          <cell r="B12">
            <v>44216</v>
          </cell>
        </row>
        <row r="13">
          <cell r="B13">
            <v>44216</v>
          </cell>
        </row>
        <row r="14">
          <cell r="B14">
            <v>44216</v>
          </cell>
        </row>
        <row r="15">
          <cell r="B15">
            <v>44216</v>
          </cell>
        </row>
        <row r="16">
          <cell r="B16">
            <v>44216</v>
          </cell>
        </row>
      </sheetData>
      <sheetData sheetId="41">
        <row r="2">
          <cell r="C2">
            <v>44222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576.67280000000005</v>
          </cell>
          <cell r="J12">
            <v>576.673</v>
          </cell>
          <cell r="K12">
            <v>576.673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63.608600000000003</v>
          </cell>
          <cell r="J21">
            <v>63.609000000000002</v>
          </cell>
          <cell r="K21">
            <v>63.609000000000002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13.8</v>
          </cell>
          <cell r="J22">
            <v>13.8</v>
          </cell>
          <cell r="K22">
            <v>13.8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1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20.156999999999996</v>
      </c>
      <c r="O4" s="18">
        <v>86.516999999999996</v>
      </c>
      <c r="P4" s="18">
        <v>106.43400000000001</v>
      </c>
      <c r="Q4" s="18">
        <v>9.01</v>
      </c>
      <c r="R4" s="18">
        <v>33.329000000000001</v>
      </c>
      <c r="S4" s="18">
        <v>80.451000000000008</v>
      </c>
      <c r="T4" s="18">
        <v>78.709999999999994</v>
      </c>
      <c r="U4" s="18">
        <v>71.686000000000007</v>
      </c>
      <c r="V4" s="18">
        <v>47.845000000000006</v>
      </c>
      <c r="W4" s="18">
        <v>73.537999999999997</v>
      </c>
      <c r="X4" s="18">
        <v>14.831000000000003</v>
      </c>
      <c r="Y4" s="18">
        <v>24.7</v>
      </c>
      <c r="Z4" s="19"/>
      <c r="AA4" s="20">
        <f>SUM(B4:Z4)</f>
        <v>647.20800000000008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10.01</v>
      </c>
      <c r="O7" s="28">
        <v>9.9499999999999993</v>
      </c>
      <c r="P7" s="28">
        <v>9.9499999999999993</v>
      </c>
      <c r="Q7" s="28">
        <v>10.01</v>
      </c>
      <c r="R7" s="28">
        <v>46.75</v>
      </c>
      <c r="S7" s="28">
        <v>56.67</v>
      </c>
      <c r="T7" s="28">
        <v>53.33</v>
      </c>
      <c r="U7" s="28">
        <v>53.33</v>
      </c>
      <c r="V7" s="28">
        <v>53.33</v>
      </c>
      <c r="W7" s="28">
        <v>51.79</v>
      </c>
      <c r="X7" s="28">
        <v>39.880000000000003</v>
      </c>
      <c r="Y7" s="28">
        <v>45.01</v>
      </c>
      <c r="Z7" s="29"/>
      <c r="AA7" s="30">
        <f>IF(SUM(GR_MAINLAND_MCP_SUM_SELL)&lt;&gt;0,AVERAGEIF(GR_MAINLAND_MCP_SUM_SELL,"&lt;&gt;"""),"")</f>
        <v>36.667499999999997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70</v>
      </c>
      <c r="P11" s="47">
        <v>90</v>
      </c>
      <c r="Q11" s="47"/>
      <c r="R11" s="47"/>
      <c r="S11" s="47">
        <v>26.047000000000001</v>
      </c>
      <c r="T11" s="47">
        <v>31.943000000000001</v>
      </c>
      <c r="U11" s="47">
        <v>32.222000000000001</v>
      </c>
      <c r="V11" s="47">
        <v>15.708</v>
      </c>
      <c r="W11" s="47">
        <v>55.768999999999998</v>
      </c>
      <c r="X11" s="47"/>
      <c r="Y11" s="47"/>
      <c r="Z11" s="48"/>
      <c r="AA11" s="49">
        <f>SUM(B11:Z11)</f>
        <v>321.68900000000002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7.41</v>
      </c>
      <c r="O13" s="52">
        <v>7.6</v>
      </c>
      <c r="P13" s="52">
        <v>7.89</v>
      </c>
      <c r="Q13" s="52">
        <v>0.37</v>
      </c>
      <c r="R13" s="52">
        <v>13.46</v>
      </c>
      <c r="S13" s="52">
        <v>33.494</v>
      </c>
      <c r="T13" s="52">
        <v>27.61</v>
      </c>
      <c r="U13" s="52">
        <v>23.631</v>
      </c>
      <c r="V13" s="52">
        <v>15.823999999999998</v>
      </c>
      <c r="W13" s="52">
        <v>0.82699999999999996</v>
      </c>
      <c r="X13" s="52">
        <v>4.0860000000000003</v>
      </c>
      <c r="Y13" s="52">
        <v>2.4770000000000003</v>
      </c>
      <c r="Z13" s="53"/>
      <c r="AA13" s="54">
        <f>SUM(B13:Z13)</f>
        <v>144.679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7.41</v>
      </c>
      <c r="O14" s="57">
        <f t="shared" si="0"/>
        <v>77.599999999999994</v>
      </c>
      <c r="P14" s="57">
        <f t="shared" si="0"/>
        <v>97.89</v>
      </c>
      <c r="Q14" s="57">
        <f t="shared" si="0"/>
        <v>0.37</v>
      </c>
      <c r="R14" s="57">
        <f t="shared" si="0"/>
        <v>13.46</v>
      </c>
      <c r="S14" s="57">
        <f t="shared" si="0"/>
        <v>59.540999999999997</v>
      </c>
      <c r="T14" s="57">
        <f t="shared" si="0"/>
        <v>59.552999999999997</v>
      </c>
      <c r="U14" s="57">
        <f t="shared" si="0"/>
        <v>55.853000000000002</v>
      </c>
      <c r="V14" s="57">
        <f t="shared" si="0"/>
        <v>31.531999999999996</v>
      </c>
      <c r="W14" s="57">
        <f t="shared" si="0"/>
        <v>56.595999999999997</v>
      </c>
      <c r="X14" s="57">
        <f t="shared" si="0"/>
        <v>4.0860000000000003</v>
      </c>
      <c r="Y14" s="57">
        <f t="shared" si="0"/>
        <v>2.4770000000000003</v>
      </c>
      <c r="Z14" s="58" t="str">
        <f t="shared" si="0"/>
        <v/>
      </c>
      <c r="AA14" s="59">
        <f>SUM(AA9:AA13)</f>
        <v>466.36800000000005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12.747</v>
      </c>
      <c r="O19" s="76">
        <v>8.9169999999999998</v>
      </c>
      <c r="P19" s="76">
        <v>8.5440000000000005</v>
      </c>
      <c r="Q19" s="76">
        <v>8.6399999999999988</v>
      </c>
      <c r="R19" s="76">
        <v>19.869</v>
      </c>
      <c r="S19" s="76">
        <v>20.91</v>
      </c>
      <c r="T19" s="76">
        <v>19.157</v>
      </c>
      <c r="U19" s="76">
        <v>15.833</v>
      </c>
      <c r="V19" s="76">
        <v>16.313000000000002</v>
      </c>
      <c r="W19" s="76">
        <v>16.942</v>
      </c>
      <c r="X19" s="76">
        <v>10.745000000000001</v>
      </c>
      <c r="Y19" s="76">
        <v>22.222999999999999</v>
      </c>
      <c r="Z19" s="73"/>
      <c r="AA19" s="74">
        <f>SUM(B19:Z19)</f>
        <v>180.84000000000003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12.747</v>
      </c>
      <c r="O22" s="83">
        <f t="shared" si="1"/>
        <v>8.9169999999999998</v>
      </c>
      <c r="P22" s="83">
        <f t="shared" si="1"/>
        <v>8.5440000000000005</v>
      </c>
      <c r="Q22" s="83">
        <f t="shared" si="1"/>
        <v>8.6399999999999988</v>
      </c>
      <c r="R22" s="83">
        <f t="shared" si="1"/>
        <v>19.869</v>
      </c>
      <c r="S22" s="83">
        <f t="shared" si="1"/>
        <v>20.91</v>
      </c>
      <c r="T22" s="83">
        <f t="shared" si="1"/>
        <v>19.157</v>
      </c>
      <c r="U22" s="83">
        <f t="shared" si="1"/>
        <v>15.833</v>
      </c>
      <c r="V22" s="83">
        <f t="shared" si="1"/>
        <v>16.313000000000002</v>
      </c>
      <c r="W22" s="83">
        <f t="shared" si="1"/>
        <v>16.942</v>
      </c>
      <c r="X22" s="83">
        <f t="shared" si="1"/>
        <v>10.745000000000001</v>
      </c>
      <c r="Y22" s="83">
        <f t="shared" si="1"/>
        <v>22.222999999999999</v>
      </c>
      <c r="Z22" s="84" t="str">
        <f t="shared" si="1"/>
        <v/>
      </c>
      <c r="AA22" s="85">
        <f>SUM(AA17:AA21)</f>
        <v>180.84000000000003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20.157</v>
      </c>
      <c r="O26" s="72">
        <v>86.516999999999996</v>
      </c>
      <c r="P26" s="72">
        <v>106.434</v>
      </c>
      <c r="Q26" s="72">
        <v>9.01</v>
      </c>
      <c r="R26" s="72">
        <v>33.329000000000001</v>
      </c>
      <c r="S26" s="72">
        <v>80.450999999999993</v>
      </c>
      <c r="T26" s="72">
        <v>78.709999999999994</v>
      </c>
      <c r="U26" s="72">
        <v>71.686000000000007</v>
      </c>
      <c r="V26" s="72">
        <v>47.844999999999999</v>
      </c>
      <c r="W26" s="72">
        <v>73.537999999999997</v>
      </c>
      <c r="X26" s="72">
        <v>14.831</v>
      </c>
      <c r="Y26" s="72">
        <v>24.7</v>
      </c>
      <c r="Z26" s="73"/>
      <c r="AA26" s="74">
        <f>SUM(B26:Z26)</f>
        <v>647.20800000000008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20.157</v>
      </c>
      <c r="O28" s="57">
        <f t="shared" si="2"/>
        <v>86.516999999999996</v>
      </c>
      <c r="P28" s="57">
        <f t="shared" si="2"/>
        <v>106.434</v>
      </c>
      <c r="Q28" s="57">
        <f t="shared" si="2"/>
        <v>9.01</v>
      </c>
      <c r="R28" s="57">
        <f t="shared" si="2"/>
        <v>33.329000000000001</v>
      </c>
      <c r="S28" s="57">
        <f t="shared" si="2"/>
        <v>80.450999999999993</v>
      </c>
      <c r="T28" s="57">
        <f t="shared" si="2"/>
        <v>78.709999999999994</v>
      </c>
      <c r="U28" s="57">
        <f t="shared" si="2"/>
        <v>71.686000000000007</v>
      </c>
      <c r="V28" s="57">
        <f t="shared" si="2"/>
        <v>47.844999999999999</v>
      </c>
      <c r="W28" s="57">
        <f t="shared" si="2"/>
        <v>73.537999999999997</v>
      </c>
      <c r="X28" s="57">
        <f t="shared" si="2"/>
        <v>14.831</v>
      </c>
      <c r="Y28" s="57">
        <f t="shared" si="2"/>
        <v>24.7</v>
      </c>
      <c r="Z28" s="58" t="str">
        <f t="shared" si="2"/>
        <v/>
      </c>
      <c r="AA28" s="59">
        <f>SUM(AA25:AA27)</f>
        <v>647.20800000000008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20.157</v>
      </c>
      <c r="O47" s="83">
        <f t="shared" si="8"/>
        <v>86.516999999999996</v>
      </c>
      <c r="P47" s="83">
        <f t="shared" si="8"/>
        <v>106.434</v>
      </c>
      <c r="Q47" s="83">
        <f t="shared" si="8"/>
        <v>9.009999999999998</v>
      </c>
      <c r="R47" s="83">
        <f t="shared" si="8"/>
        <v>33.329000000000001</v>
      </c>
      <c r="S47" s="83">
        <f t="shared" si="8"/>
        <v>80.450999999999993</v>
      </c>
      <c r="T47" s="83">
        <f t="shared" si="8"/>
        <v>78.709999999999994</v>
      </c>
      <c r="U47" s="83">
        <f t="shared" si="8"/>
        <v>71.686000000000007</v>
      </c>
      <c r="V47" s="83">
        <f t="shared" si="8"/>
        <v>47.844999999999999</v>
      </c>
      <c r="W47" s="83">
        <f t="shared" si="8"/>
        <v>73.537999999999997</v>
      </c>
      <c r="X47" s="83">
        <f t="shared" si="8"/>
        <v>14.831000000000001</v>
      </c>
      <c r="Y47" s="83">
        <f t="shared" si="8"/>
        <v>24.7</v>
      </c>
      <c r="Z47" s="84" t="str">
        <f t="shared" si="8"/>
        <v/>
      </c>
      <c r="AA47" s="100">
        <f>SUM(B47:Z47)</f>
        <v>647.20800000000008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20.157</v>
      </c>
      <c r="O4" s="18">
        <v>86.516999999999996</v>
      </c>
      <c r="P4" s="18">
        <v>106.434</v>
      </c>
      <c r="Q4" s="18">
        <v>9.01</v>
      </c>
      <c r="R4" s="18">
        <v>33.329000000000001</v>
      </c>
      <c r="S4" s="18">
        <v>80.450999999999993</v>
      </c>
      <c r="T4" s="18">
        <v>78.709999999999994</v>
      </c>
      <c r="U4" s="18">
        <v>71.686000000000007</v>
      </c>
      <c r="V4" s="18">
        <v>47.844999999999999</v>
      </c>
      <c r="W4" s="18">
        <v>73.537999999999997</v>
      </c>
      <c r="X4" s="18">
        <v>14.831</v>
      </c>
      <c r="Y4" s="18">
        <v>24.7</v>
      </c>
      <c r="Z4" s="19"/>
      <c r="AA4" s="20">
        <f>SUM(B4:Z4)</f>
        <v>647.20800000000008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10.01</v>
      </c>
      <c r="O7" s="28">
        <v>9.9499999999999993</v>
      </c>
      <c r="P7" s="28">
        <v>9.9499999999999993</v>
      </c>
      <c r="Q7" s="28">
        <v>10.01</v>
      </c>
      <c r="R7" s="28">
        <v>46.75</v>
      </c>
      <c r="S7" s="28">
        <v>56.67</v>
      </c>
      <c r="T7" s="28">
        <v>53.33</v>
      </c>
      <c r="U7" s="28">
        <v>53.33</v>
      </c>
      <c r="V7" s="28">
        <v>53.33</v>
      </c>
      <c r="W7" s="28">
        <v>51.79</v>
      </c>
      <c r="X7" s="28">
        <v>39.880000000000003</v>
      </c>
      <c r="Y7" s="28">
        <v>45.01</v>
      </c>
      <c r="Z7" s="29"/>
      <c r="AA7" s="30">
        <v>36.667499999999997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72.53</v>
      </c>
      <c r="P11" s="47">
        <v>92.917000000000002</v>
      </c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165.447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20.157</v>
      </c>
      <c r="O13" s="52">
        <v>13.987</v>
      </c>
      <c r="P13" s="52">
        <v>13.516999999999999</v>
      </c>
      <c r="Q13" s="52">
        <v>9.01</v>
      </c>
      <c r="R13" s="52">
        <v>33.329000000000001</v>
      </c>
      <c r="S13" s="52">
        <v>80.450999999999993</v>
      </c>
      <c r="T13" s="52">
        <v>78.709999999999994</v>
      </c>
      <c r="U13" s="52">
        <v>71.686000000000007</v>
      </c>
      <c r="V13" s="52">
        <v>47.844999999999999</v>
      </c>
      <c r="W13" s="52">
        <v>73.537999999999997</v>
      </c>
      <c r="X13" s="52">
        <v>14.831</v>
      </c>
      <c r="Y13" s="52">
        <v>24.7</v>
      </c>
      <c r="Z13" s="53"/>
      <c r="AA13" s="54">
        <f>SUM(B13:Z13)</f>
        <v>481.76100000000002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20.157</v>
      </c>
      <c r="O14" s="57">
        <f t="shared" si="0"/>
        <v>86.516999999999996</v>
      </c>
      <c r="P14" s="57">
        <f t="shared" si="0"/>
        <v>106.434</v>
      </c>
      <c r="Q14" s="57">
        <f t="shared" si="0"/>
        <v>9.01</v>
      </c>
      <c r="R14" s="57">
        <f t="shared" si="0"/>
        <v>33.329000000000001</v>
      </c>
      <c r="S14" s="57">
        <f t="shared" si="0"/>
        <v>80.450999999999993</v>
      </c>
      <c r="T14" s="57">
        <f t="shared" si="0"/>
        <v>78.709999999999994</v>
      </c>
      <c r="U14" s="57">
        <f t="shared" si="0"/>
        <v>71.686000000000007</v>
      </c>
      <c r="V14" s="57">
        <f t="shared" si="0"/>
        <v>47.844999999999999</v>
      </c>
      <c r="W14" s="57">
        <f t="shared" si="0"/>
        <v>73.537999999999997</v>
      </c>
      <c r="X14" s="57">
        <f t="shared" si="0"/>
        <v>14.831</v>
      </c>
      <c r="Y14" s="57">
        <f t="shared" si="0"/>
        <v>24.7</v>
      </c>
      <c r="Z14" s="58" t="str">
        <f t="shared" si="0"/>
        <v/>
      </c>
      <c r="AA14" s="59">
        <f>SUM(AA9:AA13)</f>
        <v>647.20800000000008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20.157</v>
      </c>
      <c r="O26" s="72">
        <v>86.516999999999996</v>
      </c>
      <c r="P26" s="72">
        <v>106.434</v>
      </c>
      <c r="Q26" s="72">
        <v>9.01</v>
      </c>
      <c r="R26" s="72">
        <v>33.329000000000001</v>
      </c>
      <c r="S26" s="72">
        <v>80.450999999999993</v>
      </c>
      <c r="T26" s="72">
        <v>78.709999999999994</v>
      </c>
      <c r="U26" s="72">
        <v>71.686000000000007</v>
      </c>
      <c r="V26" s="72">
        <v>47.844999999999999</v>
      </c>
      <c r="W26" s="72">
        <v>73.537999999999997</v>
      </c>
      <c r="X26" s="72">
        <v>14.831</v>
      </c>
      <c r="Y26" s="72">
        <v>24.7</v>
      </c>
      <c r="Z26" s="73"/>
      <c r="AA26" s="74">
        <f>SUM(B26:Z26)</f>
        <v>647.20800000000008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20.157</v>
      </c>
      <c r="O28" s="57">
        <f t="shared" si="2"/>
        <v>86.516999999999996</v>
      </c>
      <c r="P28" s="57">
        <f t="shared" si="2"/>
        <v>106.434</v>
      </c>
      <c r="Q28" s="57">
        <f t="shared" si="2"/>
        <v>9.01</v>
      </c>
      <c r="R28" s="57">
        <f t="shared" si="2"/>
        <v>33.329000000000001</v>
      </c>
      <c r="S28" s="57">
        <f t="shared" si="2"/>
        <v>80.450999999999993</v>
      </c>
      <c r="T28" s="57">
        <f t="shared" si="2"/>
        <v>78.709999999999994</v>
      </c>
      <c r="U28" s="57">
        <f t="shared" si="2"/>
        <v>71.686000000000007</v>
      </c>
      <c r="V28" s="57">
        <f t="shared" si="2"/>
        <v>47.844999999999999</v>
      </c>
      <c r="W28" s="57">
        <f t="shared" si="2"/>
        <v>73.537999999999997</v>
      </c>
      <c r="X28" s="57">
        <f t="shared" si="2"/>
        <v>14.831</v>
      </c>
      <c r="Y28" s="57">
        <f t="shared" si="2"/>
        <v>24.7</v>
      </c>
      <c r="Z28" s="58">
        <f t="shared" si="2"/>
        <v>0</v>
      </c>
      <c r="AA28" s="59">
        <f t="shared" si="2"/>
        <v>647.20800000000008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20.157</v>
      </c>
      <c r="O47" s="83">
        <f t="shared" si="8"/>
        <v>86.516999999999996</v>
      </c>
      <c r="P47" s="83">
        <f t="shared" si="8"/>
        <v>106.434</v>
      </c>
      <c r="Q47" s="83">
        <f t="shared" si="8"/>
        <v>9.01</v>
      </c>
      <c r="R47" s="83">
        <f t="shared" si="8"/>
        <v>33.329000000000001</v>
      </c>
      <c r="S47" s="83">
        <f t="shared" si="8"/>
        <v>80.450999999999993</v>
      </c>
      <c r="T47" s="83">
        <f t="shared" si="8"/>
        <v>78.709999999999994</v>
      </c>
      <c r="U47" s="83">
        <f t="shared" si="8"/>
        <v>71.686000000000007</v>
      </c>
      <c r="V47" s="83">
        <f t="shared" si="8"/>
        <v>47.844999999999999</v>
      </c>
      <c r="W47" s="83">
        <f t="shared" si="8"/>
        <v>73.537999999999997</v>
      </c>
      <c r="X47" s="83">
        <f t="shared" si="8"/>
        <v>14.831</v>
      </c>
      <c r="Y47" s="83">
        <f t="shared" si="8"/>
        <v>24.7</v>
      </c>
      <c r="Z47" s="84">
        <f t="shared" si="8"/>
        <v>0</v>
      </c>
      <c r="AA47" s="100">
        <f>SUM(B47:Z47)</f>
        <v>647.20800000000008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2021-01-24T09:18:45Z</dcterms:created>
  <dcterms:modified xsi:type="dcterms:W3CDTF">2021-01-24T09:18:46Z</dcterms:modified>
</cp:coreProperties>
</file>