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<sst xmlns="http://schemas.openxmlformats.org/spreadsheetml/2006/main" count="110" uniqueCount="50">
  <si>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21/01/2021 11:16:07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</si>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</sst>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2.2810000000000001</c:v>
                </c:pt>
                <c:pt idx="17">
                  <c:v>2.371</c:v>
                </c:pt>
                <c:pt idx="18">
                  <c:v>2.5510000000000002</c:v>
                </c:pt>
                <c:pt idx="19">
                  <c:v>2.2639999999999998</c:v>
                </c:pt>
                <c:pt idx="20">
                  <c:v>5.6769999999999996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2.4</c:v>
                </c:pt>
                <c:pt idx="14">
                  <c:v>9.0250000000000004</c:v>
                </c:pt>
                <c:pt idx="15">
                  <c:v>13.715</c:v>
                </c:pt>
                <c:pt idx="16">
                  <c:v>7.492</c:v>
                </c:pt>
                <c:pt idx="17">
                  <c:v>9.0689999999999991</c:v>
                </c:pt>
                <c:pt idx="18">
                  <c:v>21.450000000000003</c:v>
                </c:pt>
                <c:pt idx="19">
                  <c:v>9.7700000000000014</c:v>
                </c:pt>
                <c:pt idx="20">
                  <c:v>7.3879999999999999</c:v>
                </c:pt>
                <c:pt idx="21">
                  <c:v>12.052</c:v>
                </c:pt>
                <c:pt idx="22">
                  <c:v>9.8339999999999996</c:v>
                </c:pt>
                <c:pt idx="23">
                  <c:v>8.4550000000000001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9635960"/>
        <c:axId val="2296363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20.440999999999999</c:v>
                </c:pt>
                <c:pt idx="13">
                  <c:v>19.46</c:v>
                </c:pt>
                <c:pt idx="14">
                  <c:v>31.006000000000004</c:v>
                </c:pt>
                <c:pt idx="15">
                  <c:v>25.417999999999999</c:v>
                </c:pt>
                <c:pt idx="16">
                  <c:v>14.739000000000001</c:v>
                </c:pt>
                <c:pt idx="17">
                  <c:v>21.576000000000004</c:v>
                </c:pt>
                <c:pt idx="18">
                  <c:v>32.830999999999996</c:v>
                </c:pt>
                <c:pt idx="19">
                  <c:v>20.369</c:v>
                </c:pt>
                <c:pt idx="20">
                  <c:v>15.971</c:v>
                </c:pt>
                <c:pt idx="21">
                  <c:v>20.048000000000005</c:v>
                </c:pt>
                <c:pt idx="22">
                  <c:v>17.994</c:v>
                </c:pt>
                <c:pt idx="23">
                  <c:v>39.442999999999998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635960"/>
        <c:axId val="2296363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11.95</c:v>
                </c:pt>
                <c:pt idx="13">
                  <c:v>14.8</c:v>
                </c:pt>
                <c:pt idx="14">
                  <c:v>35</c:v>
                </c:pt>
                <c:pt idx="15">
                  <c:v>59.91</c:v>
                </c:pt>
                <c:pt idx="16">
                  <c:v>67.03</c:v>
                </c:pt>
                <c:pt idx="17">
                  <c:v>70.790000000000006</c:v>
                </c:pt>
                <c:pt idx="18">
                  <c:v>71.69</c:v>
                </c:pt>
                <c:pt idx="19">
                  <c:v>67.25</c:v>
                </c:pt>
                <c:pt idx="20">
                  <c:v>64.760000000000005</c:v>
                </c:pt>
                <c:pt idx="21">
                  <c:v>61.27</c:v>
                </c:pt>
                <c:pt idx="22">
                  <c:v>55.19</c:v>
                </c:pt>
                <c:pt idx="23">
                  <c:v>46.29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637136"/>
        <c:axId val="229636744"/>
      </c:lineChart>
      <c:catAx>
        <c:axId val="229635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636352"/>
        <c:crosses val="autoZero"/>
        <c:auto val="1"/>
        <c:lblAlgn val="ctr"/>
        <c:lblOffset val="100"/>
        <c:noMultiLvlLbl val="0"/>
      </c:catAx>
      <c:valAx>
        <c:axId val="22963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635960"/>
        <c:crosses val="autoZero"/>
        <c:crossBetween val="between"/>
      </c:valAx>
      <c:valAx>
        <c:axId val="229636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637136"/>
        <c:crosses val="max"/>
        <c:crossBetween val="between"/>
      </c:valAx>
      <c:catAx>
        <c:axId val="229637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9636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15.144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110.64999999999999</v>
          </cell>
        </row>
        <row r="31">
          <cell r="C31">
            <v>29.75</v>
          </cell>
        </row>
        <row r="32">
          <cell r="C32">
            <v>7.2109999999999994</v>
          </cell>
        </row>
        <row r="33">
          <cell r="C33">
            <v>116.541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1.0050000000000001</v>
          </cell>
        </row>
        <row r="40">
          <cell r="C40">
            <v>24.388000000000005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253.90300000000002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11.95</v>
          </cell>
          <cell r="O7">
            <v>14.8</v>
          </cell>
          <cell r="P7">
            <v>35</v>
          </cell>
          <cell r="Q7">
            <v>59.91</v>
          </cell>
          <cell r="R7">
            <v>67.03</v>
          </cell>
          <cell r="S7">
            <v>70.790000000000006</v>
          </cell>
          <cell r="T7">
            <v>71.69</v>
          </cell>
          <cell r="U7">
            <v>67.25</v>
          </cell>
          <cell r="V7">
            <v>64.760000000000005</v>
          </cell>
          <cell r="W7">
            <v>61.27</v>
          </cell>
          <cell r="X7">
            <v>55.19</v>
          </cell>
          <cell r="Y7">
            <v>46.29</v>
          </cell>
        </row>
        <row r="37">
          <cell r="V37">
            <v>2.016</v>
          </cell>
        </row>
        <row r="38">
          <cell r="R38">
            <v>2.2810000000000001</v>
          </cell>
          <cell r="S38">
            <v>2.371</v>
          </cell>
          <cell r="T38">
            <v>2.5510000000000002</v>
          </cell>
          <cell r="U38">
            <v>2.2639999999999998</v>
          </cell>
          <cell r="V38">
            <v>3.661</v>
          </cell>
        </row>
        <row r="59">
          <cell r="N59">
            <v>2.4</v>
          </cell>
          <cell r="P59">
            <v>9.0250000000000004</v>
          </cell>
          <cell r="Q59">
            <v>13.715</v>
          </cell>
          <cell r="R59">
            <v>7.492</v>
          </cell>
          <cell r="S59">
            <v>9.0689999999999991</v>
          </cell>
          <cell r="T59">
            <v>21.450000000000003</v>
          </cell>
          <cell r="U59">
            <v>9.7700000000000014</v>
          </cell>
          <cell r="V59">
            <v>7.3879999999999999</v>
          </cell>
          <cell r="W59">
            <v>12.052</v>
          </cell>
          <cell r="X59">
            <v>9.8339999999999996</v>
          </cell>
          <cell r="Y59">
            <v>8.4550000000000001</v>
          </cell>
        </row>
        <row r="64">
          <cell r="Q64">
            <v>1.57</v>
          </cell>
          <cell r="R64">
            <v>1.1399999999999999</v>
          </cell>
          <cell r="S64">
            <v>1.58</v>
          </cell>
          <cell r="T64">
            <v>5.26</v>
          </cell>
          <cell r="U64">
            <v>5.26</v>
          </cell>
          <cell r="W64">
            <v>4.9800000000000004</v>
          </cell>
          <cell r="X64">
            <v>4.9800000000000004</v>
          </cell>
          <cell r="Y64">
            <v>4.9800000000000004</v>
          </cell>
        </row>
        <row r="65">
          <cell r="P65">
            <v>2.0880000000000001</v>
          </cell>
          <cell r="Q65">
            <v>1.9350000000000001</v>
          </cell>
          <cell r="S65">
            <v>1.774</v>
          </cell>
          <cell r="Y65">
            <v>1.4139999999999999</v>
          </cell>
        </row>
        <row r="66">
          <cell r="N66">
            <v>18.040999999999997</v>
          </cell>
          <cell r="O66">
            <v>19.46</v>
          </cell>
          <cell r="P66">
            <v>19.892999999999997</v>
          </cell>
          <cell r="Q66">
            <v>8.1980000000000004</v>
          </cell>
          <cell r="R66">
            <v>3.8259999999999996</v>
          </cell>
          <cell r="S66">
            <v>6.7820000000000009</v>
          </cell>
          <cell r="T66">
            <v>3.5700000000000003</v>
          </cell>
          <cell r="U66">
            <v>3.0750000000000002</v>
          </cell>
          <cell r="V66">
            <v>2.9060000000000001</v>
          </cell>
          <cell r="W66">
            <v>3.016</v>
          </cell>
          <cell r="X66">
            <v>3.1799999999999997</v>
          </cell>
          <cell r="Y66">
            <v>24.593999999999998</v>
          </cell>
        </row>
      </sheetData>
      <sheetData sheetId="17">
        <row r="59">
          <cell r="N59">
            <v>15.214999999999998</v>
          </cell>
          <cell r="O59">
            <v>19.318000000000001</v>
          </cell>
          <cell r="P59">
            <v>24.423000000000002</v>
          </cell>
          <cell r="Q59">
            <v>19.366</v>
          </cell>
          <cell r="R59">
            <v>12.461</v>
          </cell>
          <cell r="S59">
            <v>20.285000000000004</v>
          </cell>
          <cell r="T59">
            <v>31.505999999999997</v>
          </cell>
          <cell r="U59">
            <v>19.100999999999999</v>
          </cell>
          <cell r="V59">
            <v>15.792999999999999</v>
          </cell>
          <cell r="W59">
            <v>19.407000000000004</v>
          </cell>
          <cell r="X59">
            <v>17.649000000000001</v>
          </cell>
          <cell r="Y59">
            <v>39.378999999999998</v>
          </cell>
        </row>
        <row r="65">
          <cell r="N65">
            <v>0.11600000000000001</v>
          </cell>
          <cell r="O65">
            <v>0.14199999999999999</v>
          </cell>
          <cell r="P65">
            <v>0.14299999999999999</v>
          </cell>
          <cell r="Q65">
            <v>0.115</v>
          </cell>
          <cell r="R65">
            <v>9.4E-2</v>
          </cell>
          <cell r="S65">
            <v>2.7E-2</v>
          </cell>
          <cell r="T65">
            <v>4.9000000000000002E-2</v>
          </cell>
          <cell r="U65">
            <v>1.0999999999999999E-2</v>
          </cell>
          <cell r="V65">
            <v>3.0000000000000001E-3</v>
          </cell>
          <cell r="W65">
            <v>7.9000000000000001E-2</v>
          </cell>
          <cell r="X65">
            <v>0.16200000000000001</v>
          </cell>
          <cell r="Y65">
            <v>6.4000000000000001E-2</v>
          </cell>
        </row>
        <row r="66">
          <cell r="N66">
            <v>5.1100000000000003</v>
          </cell>
          <cell r="P66">
            <v>6.44</v>
          </cell>
          <cell r="Q66">
            <v>5.9369999999999994</v>
          </cell>
          <cell r="R66">
            <v>2.1840000000000002</v>
          </cell>
          <cell r="S66">
            <v>1.264</v>
          </cell>
          <cell r="T66">
            <v>1.276</v>
          </cell>
          <cell r="U66">
            <v>1.2569999999999999</v>
          </cell>
          <cell r="V66">
            <v>0.17499999999999999</v>
          </cell>
          <cell r="W66">
            <v>0.56200000000000006</v>
          </cell>
          <cell r="X66">
            <v>0.183</v>
          </cell>
        </row>
      </sheetData>
      <sheetData sheetId="18">
        <row r="7">
          <cell r="N7">
            <v>11.95</v>
          </cell>
          <cell r="O7">
            <v>14.8</v>
          </cell>
          <cell r="P7">
            <v>35</v>
          </cell>
          <cell r="Q7">
            <v>59.91</v>
          </cell>
          <cell r="R7">
            <v>67.03</v>
          </cell>
          <cell r="S7">
            <v>70.790000000000006</v>
          </cell>
          <cell r="T7">
            <v>71.69</v>
          </cell>
          <cell r="U7">
            <v>67.25</v>
          </cell>
          <cell r="V7">
            <v>64.760000000000005</v>
          </cell>
          <cell r="W7">
            <v>61.27</v>
          </cell>
          <cell r="X7">
            <v>55.19</v>
          </cell>
          <cell r="Y7">
            <v>46.29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PETROGAZ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44216</v>
          </cell>
        </row>
        <row r="4">
          <cell r="B4">
            <v>44216</v>
          </cell>
        </row>
        <row r="5">
          <cell r="B5">
            <v>44216</v>
          </cell>
        </row>
        <row r="6">
          <cell r="B6">
            <v>44216</v>
          </cell>
        </row>
        <row r="7">
          <cell r="B7">
            <v>44216</v>
          </cell>
        </row>
        <row r="8">
          <cell r="B8">
            <v>44216</v>
          </cell>
        </row>
        <row r="9">
          <cell r="B9">
            <v>44216</v>
          </cell>
        </row>
        <row r="10">
          <cell r="B10">
            <v>44216</v>
          </cell>
        </row>
        <row r="11">
          <cell r="B11">
            <v>44216</v>
          </cell>
        </row>
        <row r="12">
          <cell r="B12">
            <v>44216</v>
          </cell>
        </row>
        <row r="13">
          <cell r="B13">
            <v>44216</v>
          </cell>
        </row>
        <row r="14">
          <cell r="B14">
            <v>44216</v>
          </cell>
        </row>
        <row r="15">
          <cell r="B15">
            <v>44216</v>
          </cell>
        </row>
        <row r="16">
          <cell r="B16">
            <v>44216</v>
          </cell>
        </row>
      </sheetData>
      <sheetData sheetId="41">
        <row r="2">
          <cell r="C2">
            <v>44219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575.18330000000003</v>
          </cell>
          <cell r="J12">
            <v>575.18299999999999</v>
          </cell>
          <cell r="K12">
            <v>575.18299999999999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20.440999999999999</v>
      </c>
      <c r="O4" s="18">
        <v>19.46</v>
      </c>
      <c r="P4" s="18">
        <v>31.006000000000004</v>
      </c>
      <c r="Q4" s="18">
        <v>25.417999999999999</v>
      </c>
      <c r="R4" s="18">
        <v>14.738999999999999</v>
      </c>
      <c r="S4" s="18">
        <v>21.576000000000004</v>
      </c>
      <c r="T4" s="18">
        <v>32.831000000000003</v>
      </c>
      <c r="U4" s="18">
        <v>20.369000000000003</v>
      </c>
      <c r="V4" s="18">
        <v>15.971000000000002</v>
      </c>
      <c r="W4" s="18">
        <v>20.047999999999998</v>
      </c>
      <c r="X4" s="18">
        <v>17.994000000000003</v>
      </c>
      <c r="Y4" s="18">
        <v>39.443000000000005</v>
      </c>
      <c r="Z4" s="19"/>
      <c r="AA4" s="20">
        <f>SUM(B4:Z4)</f>
        <v>279.29599999999999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11.95</v>
      </c>
      <c r="O7" s="28">
        <v>14.8</v>
      </c>
      <c r="P7" s="28">
        <v>35</v>
      </c>
      <c r="Q7" s="28">
        <v>59.91</v>
      </c>
      <c r="R7" s="28">
        <v>67.03</v>
      </c>
      <c r="S7" s="28">
        <v>70.790000000000006</v>
      </c>
      <c r="T7" s="28">
        <v>71.69</v>
      </c>
      <c r="U7" s="28">
        <v>67.25</v>
      </c>
      <c r="V7" s="28">
        <v>64.760000000000005</v>
      </c>
      <c r="W7" s="28">
        <v>61.27</v>
      </c>
      <c r="X7" s="28">
        <v>55.19</v>
      </c>
      <c r="Y7" s="28">
        <v>46.29</v>
      </c>
      <c r="Z7" s="29"/>
      <c r="AA7" s="30">
        <f>IF(SUM(GR_MAINLAND_MCP_SUM_SELL)&lt;&gt;0,AVERAGEIF(GR_MAINLAND_MCP_SUM_SELL,"&lt;&gt;"""),"")</f>
        <v>52.160833333333336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2.2810000000000001</v>
      </c>
      <c r="S11" s="47">
        <v>2.371</v>
      </c>
      <c r="T11" s="47">
        <v>2.5510000000000002</v>
      </c>
      <c r="U11" s="47">
        <v>2.2639999999999998</v>
      </c>
      <c r="V11" s="47">
        <v>5.6769999999999996</v>
      </c>
      <c r="W11" s="47"/>
      <c r="X11" s="47"/>
      <c r="Y11" s="47"/>
      <c r="Z11" s="48"/>
      <c r="AA11" s="49">
        <f>SUM(B11:Z11)</f>
        <v>15.144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2.4</v>
      </c>
      <c r="O13" s="52"/>
      <c r="P13" s="52">
        <v>9.0250000000000004</v>
      </c>
      <c r="Q13" s="52">
        <v>13.715</v>
      </c>
      <c r="R13" s="52">
        <v>7.492</v>
      </c>
      <c r="S13" s="52">
        <v>9.0689999999999991</v>
      </c>
      <c r="T13" s="52">
        <v>21.450000000000003</v>
      </c>
      <c r="U13" s="52">
        <v>9.7700000000000014</v>
      </c>
      <c r="V13" s="52">
        <v>7.3879999999999999</v>
      </c>
      <c r="W13" s="52">
        <v>12.052</v>
      </c>
      <c r="X13" s="52">
        <v>9.8339999999999996</v>
      </c>
      <c r="Y13" s="52">
        <v>8.4550000000000001</v>
      </c>
      <c r="Z13" s="53"/>
      <c r="AA13" s="54">
        <f>SUM(B13:Z13)</f>
        <v>110.64999999999999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2.4</v>
      </c>
      <c r="O14" s="57">
        <f t="shared" si="0"/>
        <v>0</v>
      </c>
      <c r="P14" s="57">
        <f t="shared" si="0"/>
        <v>9.0250000000000004</v>
      </c>
      <c r="Q14" s="57">
        <f t="shared" si="0"/>
        <v>13.715</v>
      </c>
      <c r="R14" s="57">
        <f t="shared" si="0"/>
        <v>9.7729999999999997</v>
      </c>
      <c r="S14" s="57">
        <f t="shared" si="0"/>
        <v>11.44</v>
      </c>
      <c r="T14" s="57">
        <f t="shared" si="0"/>
        <v>24.001000000000005</v>
      </c>
      <c r="U14" s="57">
        <f t="shared" si="0"/>
        <v>12.034000000000001</v>
      </c>
      <c r="V14" s="57">
        <f t="shared" si="0"/>
        <v>13.065</v>
      </c>
      <c r="W14" s="57">
        <f t="shared" si="0"/>
        <v>12.052</v>
      </c>
      <c r="X14" s="57">
        <f t="shared" si="0"/>
        <v>9.8339999999999996</v>
      </c>
      <c r="Y14" s="57">
        <f t="shared" si="0"/>
        <v>8.4550000000000001</v>
      </c>
      <c r="Z14" s="58" t="str">
        <f t="shared" si="0"/>
        <v/>
      </c>
      <c r="AA14" s="59">
        <f>SUM(AA9:AA13)</f>
        <v>125.794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>
        <v>1.57</v>
      </c>
      <c r="R17" s="67">
        <v>1.1399999999999999</v>
      </c>
      <c r="S17" s="67">
        <v>1.58</v>
      </c>
      <c r="T17" s="67">
        <v>5.26</v>
      </c>
      <c r="U17" s="67">
        <v>5.26</v>
      </c>
      <c r="V17" s="67"/>
      <c r="W17" s="67">
        <v>4.9800000000000004</v>
      </c>
      <c r="X17" s="67">
        <v>4.9800000000000004</v>
      </c>
      <c r="Y17" s="67">
        <v>4.9800000000000004</v>
      </c>
      <c r="Z17" s="68"/>
      <c r="AA17" s="69">
        <f>SUM(B17:Z17)</f>
        <v>29.75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2.0880000000000001</v>
      </c>
      <c r="Q18" s="72">
        <v>1.9350000000000001</v>
      </c>
      <c r="R18" s="72"/>
      <c r="S18" s="72">
        <v>1.774</v>
      </c>
      <c r="T18" s="72"/>
      <c r="U18" s="72"/>
      <c r="V18" s="72"/>
      <c r="W18" s="72"/>
      <c r="X18" s="72"/>
      <c r="Y18" s="72">
        <v>1.4139999999999999</v>
      </c>
      <c r="Z18" s="73"/>
      <c r="AA18" s="74">
        <f>SUM(B18:Z18)</f>
        <v>7.2109999999999994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18.040999999999997</v>
      </c>
      <c r="O19" s="76">
        <v>19.46</v>
      </c>
      <c r="P19" s="76">
        <v>19.892999999999997</v>
      </c>
      <c r="Q19" s="76">
        <v>8.1980000000000004</v>
      </c>
      <c r="R19" s="76">
        <v>3.8259999999999996</v>
      </c>
      <c r="S19" s="76">
        <v>6.7820000000000009</v>
      </c>
      <c r="T19" s="76">
        <v>3.5700000000000003</v>
      </c>
      <c r="U19" s="76">
        <v>3.0750000000000002</v>
      </c>
      <c r="V19" s="76">
        <v>2.9060000000000001</v>
      </c>
      <c r="W19" s="76">
        <v>3.016</v>
      </c>
      <c r="X19" s="76">
        <v>3.1799999999999997</v>
      </c>
      <c r="Y19" s="76">
        <v>24.593999999999998</v>
      </c>
      <c r="Z19" s="73"/>
      <c r="AA19" s="74">
        <f>SUM(B19:Z19)</f>
        <v>116.541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18.040999999999997</v>
      </c>
      <c r="O22" s="83">
        <f t="shared" si="1"/>
        <v>19.46</v>
      </c>
      <c r="P22" s="83">
        <f t="shared" si="1"/>
        <v>21.980999999999998</v>
      </c>
      <c r="Q22" s="83">
        <f t="shared" si="1"/>
        <v>11.702999999999999</v>
      </c>
      <c r="R22" s="83">
        <f t="shared" si="1"/>
        <v>4.9659999999999993</v>
      </c>
      <c r="S22" s="83">
        <f t="shared" si="1"/>
        <v>10.136000000000001</v>
      </c>
      <c r="T22" s="83">
        <f t="shared" si="1"/>
        <v>8.83</v>
      </c>
      <c r="U22" s="83">
        <f t="shared" si="1"/>
        <v>8.3350000000000009</v>
      </c>
      <c r="V22" s="83">
        <f t="shared" si="1"/>
        <v>2.9060000000000001</v>
      </c>
      <c r="W22" s="83">
        <f t="shared" si="1"/>
        <v>7.9960000000000004</v>
      </c>
      <c r="X22" s="83">
        <f t="shared" si="1"/>
        <v>8.16</v>
      </c>
      <c r="Y22" s="83">
        <f t="shared" si="1"/>
        <v>30.988</v>
      </c>
      <c r="Z22" s="84" t="str">
        <f t="shared" si="1"/>
        <v/>
      </c>
      <c r="AA22" s="85">
        <f>SUM(AA17:AA21)</f>
        <v>153.50200000000001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20.440999999999999</v>
      </c>
      <c r="O26" s="72">
        <v>19.46</v>
      </c>
      <c r="P26" s="72">
        <v>31.006</v>
      </c>
      <c r="Q26" s="72">
        <v>25.417999999999999</v>
      </c>
      <c r="R26" s="72">
        <v>14.739000000000001</v>
      </c>
      <c r="S26" s="72">
        <v>21.576000000000001</v>
      </c>
      <c r="T26" s="72">
        <v>32.831000000000003</v>
      </c>
      <c r="U26" s="72">
        <v>20.369</v>
      </c>
      <c r="V26" s="72">
        <v>15.971</v>
      </c>
      <c r="W26" s="72">
        <v>20.047999999999998</v>
      </c>
      <c r="X26" s="72">
        <v>17.994</v>
      </c>
      <c r="Y26" s="72">
        <v>39.442999999999998</v>
      </c>
      <c r="Z26" s="73"/>
      <c r="AA26" s="74">
        <f>SUM(B26:Z26)</f>
        <v>279.29599999999999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20.440999999999999</v>
      </c>
      <c r="O28" s="57">
        <f t="shared" si="2"/>
        <v>19.46</v>
      </c>
      <c r="P28" s="57">
        <f t="shared" si="2"/>
        <v>31.006</v>
      </c>
      <c r="Q28" s="57">
        <f t="shared" si="2"/>
        <v>25.417999999999999</v>
      </c>
      <c r="R28" s="57">
        <f t="shared" si="2"/>
        <v>14.739000000000001</v>
      </c>
      <c r="S28" s="57">
        <f t="shared" si="2"/>
        <v>21.576000000000001</v>
      </c>
      <c r="T28" s="57">
        <f t="shared" si="2"/>
        <v>32.831000000000003</v>
      </c>
      <c r="U28" s="57">
        <f t="shared" si="2"/>
        <v>20.369</v>
      </c>
      <c r="V28" s="57">
        <f t="shared" si="2"/>
        <v>15.971</v>
      </c>
      <c r="W28" s="57">
        <f t="shared" si="2"/>
        <v>20.047999999999998</v>
      </c>
      <c r="X28" s="57">
        <f t="shared" si="2"/>
        <v>17.994</v>
      </c>
      <c r="Y28" s="57">
        <f t="shared" si="2"/>
        <v>39.442999999999998</v>
      </c>
      <c r="Z28" s="58" t="str">
        <f t="shared" si="2"/>
        <v/>
      </c>
      <c r="AA28" s="59">
        <f>SUM(AA25:AA27)</f>
        <v>279.29599999999999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20.440999999999995</v>
      </c>
      <c r="O47" s="83">
        <f t="shared" si="8"/>
        <v>19.46</v>
      </c>
      <c r="P47" s="83">
        <f t="shared" si="8"/>
        <v>31.006</v>
      </c>
      <c r="Q47" s="83">
        <f t="shared" si="8"/>
        <v>25.417999999999999</v>
      </c>
      <c r="R47" s="83">
        <f t="shared" si="8"/>
        <v>14.738999999999999</v>
      </c>
      <c r="S47" s="83">
        <f t="shared" si="8"/>
        <v>21.576000000000001</v>
      </c>
      <c r="T47" s="83">
        <f t="shared" si="8"/>
        <v>32.831000000000003</v>
      </c>
      <c r="U47" s="83">
        <f t="shared" si="8"/>
        <v>20.369</v>
      </c>
      <c r="V47" s="83">
        <f t="shared" si="8"/>
        <v>15.971</v>
      </c>
      <c r="W47" s="83">
        <f t="shared" si="8"/>
        <v>20.048000000000002</v>
      </c>
      <c r="X47" s="83">
        <f t="shared" si="8"/>
        <v>17.994</v>
      </c>
      <c r="Y47" s="83">
        <f t="shared" si="8"/>
        <v>39.442999999999998</v>
      </c>
      <c r="Z47" s="84" t="str">
        <f t="shared" si="8"/>
        <v/>
      </c>
      <c r="AA47" s="100">
        <f>SUM(B47:Z47)</f>
        <v>279.29599999999999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20.440999999999999</v>
      </c>
      <c r="O4" s="18">
        <v>19.46</v>
      </c>
      <c r="P4" s="18">
        <v>31.006000000000004</v>
      </c>
      <c r="Q4" s="18">
        <v>25.417999999999999</v>
      </c>
      <c r="R4" s="18">
        <v>14.739000000000001</v>
      </c>
      <c r="S4" s="18">
        <v>21.576000000000004</v>
      </c>
      <c r="T4" s="18">
        <v>32.830999999999996</v>
      </c>
      <c r="U4" s="18">
        <v>20.369</v>
      </c>
      <c r="V4" s="18">
        <v>15.971</v>
      </c>
      <c r="W4" s="18">
        <v>20.048000000000005</v>
      </c>
      <c r="X4" s="18">
        <v>17.994</v>
      </c>
      <c r="Y4" s="18">
        <v>39.442999999999998</v>
      </c>
      <c r="Z4" s="19"/>
      <c r="AA4" s="20">
        <f>SUM(B4:Z4)</f>
        <v>279.29599999999999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11.95</v>
      </c>
      <c r="O7" s="28">
        <v>14.8</v>
      </c>
      <c r="P7" s="28">
        <v>35</v>
      </c>
      <c r="Q7" s="28">
        <v>59.91</v>
      </c>
      <c r="R7" s="28">
        <v>67.03</v>
      </c>
      <c r="S7" s="28">
        <v>70.790000000000006</v>
      </c>
      <c r="T7" s="28">
        <v>71.69</v>
      </c>
      <c r="U7" s="28">
        <v>67.25</v>
      </c>
      <c r="V7" s="28">
        <v>64.760000000000005</v>
      </c>
      <c r="W7" s="28">
        <v>61.27</v>
      </c>
      <c r="X7" s="28">
        <v>55.19</v>
      </c>
      <c r="Y7" s="28">
        <v>46.29</v>
      </c>
      <c r="Z7" s="29"/>
      <c r="AA7" s="30">
        <v>52.160833333333336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15.214999999999998</v>
      </c>
      <c r="O13" s="52">
        <v>19.318000000000001</v>
      </c>
      <c r="P13" s="52">
        <v>24.423000000000002</v>
      </c>
      <c r="Q13" s="52">
        <v>19.366</v>
      </c>
      <c r="R13" s="52">
        <v>12.461</v>
      </c>
      <c r="S13" s="52">
        <v>20.285000000000004</v>
      </c>
      <c r="T13" s="52">
        <v>31.505999999999997</v>
      </c>
      <c r="U13" s="52">
        <v>19.100999999999999</v>
      </c>
      <c r="V13" s="52">
        <v>15.792999999999999</v>
      </c>
      <c r="W13" s="52">
        <v>19.407000000000004</v>
      </c>
      <c r="X13" s="52">
        <v>17.649000000000001</v>
      </c>
      <c r="Y13" s="52">
        <v>39.378999999999998</v>
      </c>
      <c r="Z13" s="53"/>
      <c r="AA13" s="54">
        <f>SUM(B13:Z13)</f>
        <v>253.90300000000002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15.214999999999998</v>
      </c>
      <c r="O14" s="57">
        <f t="shared" si="0"/>
        <v>19.318000000000001</v>
      </c>
      <c r="P14" s="57">
        <f t="shared" si="0"/>
        <v>24.423000000000002</v>
      </c>
      <c r="Q14" s="57">
        <f t="shared" si="0"/>
        <v>19.366</v>
      </c>
      <c r="R14" s="57">
        <f t="shared" si="0"/>
        <v>12.461</v>
      </c>
      <c r="S14" s="57">
        <f t="shared" si="0"/>
        <v>20.285000000000004</v>
      </c>
      <c r="T14" s="57">
        <f t="shared" si="0"/>
        <v>31.505999999999997</v>
      </c>
      <c r="U14" s="57">
        <f t="shared" si="0"/>
        <v>19.100999999999999</v>
      </c>
      <c r="V14" s="57">
        <f t="shared" si="0"/>
        <v>15.792999999999999</v>
      </c>
      <c r="W14" s="57">
        <f t="shared" si="0"/>
        <v>19.407000000000004</v>
      </c>
      <c r="X14" s="57">
        <f t="shared" si="0"/>
        <v>17.649000000000001</v>
      </c>
      <c r="Y14" s="57">
        <f t="shared" si="0"/>
        <v>39.378999999999998</v>
      </c>
      <c r="Z14" s="58" t="str">
        <f t="shared" si="0"/>
        <v/>
      </c>
      <c r="AA14" s="59">
        <f>SUM(AA9:AA13)</f>
        <v>253.90300000000002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0.11600000000000001</v>
      </c>
      <c r="O18" s="72">
        <v>0.14199999999999999</v>
      </c>
      <c r="P18" s="72">
        <v>0.14299999999999999</v>
      </c>
      <c r="Q18" s="72">
        <v>0.115</v>
      </c>
      <c r="R18" s="72">
        <v>9.4E-2</v>
      </c>
      <c r="S18" s="72">
        <v>2.7E-2</v>
      </c>
      <c r="T18" s="72">
        <v>4.9000000000000002E-2</v>
      </c>
      <c r="U18" s="72">
        <v>1.0999999999999999E-2</v>
      </c>
      <c r="V18" s="72">
        <v>3.0000000000000001E-3</v>
      </c>
      <c r="W18" s="72">
        <v>7.9000000000000001E-2</v>
      </c>
      <c r="X18" s="72">
        <v>0.16200000000000001</v>
      </c>
      <c r="Y18" s="72">
        <v>6.4000000000000001E-2</v>
      </c>
      <c r="Z18" s="73"/>
      <c r="AA18" s="74">
        <f>SUM(B18:Z18)</f>
        <v>1.0050000000000001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5.1100000000000003</v>
      </c>
      <c r="O19" s="76"/>
      <c r="P19" s="76">
        <v>6.44</v>
      </c>
      <c r="Q19" s="76">
        <v>5.9369999999999994</v>
      </c>
      <c r="R19" s="76">
        <v>2.1840000000000002</v>
      </c>
      <c r="S19" s="76">
        <v>1.264</v>
      </c>
      <c r="T19" s="76">
        <v>1.276</v>
      </c>
      <c r="U19" s="76">
        <v>1.2569999999999999</v>
      </c>
      <c r="V19" s="76">
        <v>0.17499999999999999</v>
      </c>
      <c r="W19" s="76">
        <v>0.56200000000000006</v>
      </c>
      <c r="X19" s="76">
        <v>0.183</v>
      </c>
      <c r="Y19" s="76"/>
      <c r="Z19" s="73"/>
      <c r="AA19" s="74">
        <f>SUM(B19:Z19)</f>
        <v>24.388000000000005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5.226</v>
      </c>
      <c r="O22" s="83">
        <f t="shared" si="1"/>
        <v>0.14199999999999999</v>
      </c>
      <c r="P22" s="83">
        <f t="shared" si="1"/>
        <v>6.5830000000000002</v>
      </c>
      <c r="Q22" s="83">
        <f t="shared" si="1"/>
        <v>6.0519999999999996</v>
      </c>
      <c r="R22" s="83">
        <f t="shared" si="1"/>
        <v>2.278</v>
      </c>
      <c r="S22" s="83">
        <f t="shared" si="1"/>
        <v>1.2909999999999999</v>
      </c>
      <c r="T22" s="83">
        <f t="shared" si="1"/>
        <v>1.325</v>
      </c>
      <c r="U22" s="83">
        <f t="shared" si="1"/>
        <v>1.2679999999999998</v>
      </c>
      <c r="V22" s="83">
        <f t="shared" si="1"/>
        <v>0.17799999999999999</v>
      </c>
      <c r="W22" s="83">
        <f t="shared" si="1"/>
        <v>0.64100000000000001</v>
      </c>
      <c r="X22" s="83">
        <f t="shared" si="1"/>
        <v>0.34499999999999997</v>
      </c>
      <c r="Y22" s="83">
        <f t="shared" si="1"/>
        <v>6.4000000000000001E-2</v>
      </c>
      <c r="Z22" s="84">
        <f t="shared" si="1"/>
        <v>0</v>
      </c>
      <c r="AA22" s="85">
        <f t="shared" si="1"/>
        <v>25.393000000000004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20.440999999999999</v>
      </c>
      <c r="O26" s="72">
        <v>19.46</v>
      </c>
      <c r="P26" s="72">
        <v>31.006</v>
      </c>
      <c r="Q26" s="72">
        <v>25.417999999999999</v>
      </c>
      <c r="R26" s="72">
        <v>14.739000000000001</v>
      </c>
      <c r="S26" s="72">
        <v>21.576000000000001</v>
      </c>
      <c r="T26" s="72">
        <v>32.831000000000003</v>
      </c>
      <c r="U26" s="72">
        <v>20.369</v>
      </c>
      <c r="V26" s="72">
        <v>15.971</v>
      </c>
      <c r="W26" s="72">
        <v>20.047999999999998</v>
      </c>
      <c r="X26" s="72">
        <v>17.994</v>
      </c>
      <c r="Y26" s="72">
        <v>39.442999999999998</v>
      </c>
      <c r="Z26" s="73"/>
      <c r="AA26" s="74">
        <f>SUM(B26:Z26)</f>
        <v>279.29599999999999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20.440999999999999</v>
      </c>
      <c r="O28" s="57">
        <f t="shared" si="2"/>
        <v>19.46</v>
      </c>
      <c r="P28" s="57">
        <f t="shared" si="2"/>
        <v>31.006</v>
      </c>
      <c r="Q28" s="57">
        <f t="shared" si="2"/>
        <v>25.417999999999999</v>
      </c>
      <c r="R28" s="57">
        <f t="shared" si="2"/>
        <v>14.739000000000001</v>
      </c>
      <c r="S28" s="57">
        <f t="shared" si="2"/>
        <v>21.576000000000001</v>
      </c>
      <c r="T28" s="57">
        <f t="shared" si="2"/>
        <v>32.831000000000003</v>
      </c>
      <c r="U28" s="57">
        <f t="shared" si="2"/>
        <v>20.369</v>
      </c>
      <c r="V28" s="57">
        <f t="shared" si="2"/>
        <v>15.971</v>
      </c>
      <c r="W28" s="57">
        <f t="shared" si="2"/>
        <v>20.047999999999998</v>
      </c>
      <c r="X28" s="57">
        <f t="shared" si="2"/>
        <v>17.994</v>
      </c>
      <c r="Y28" s="57">
        <f t="shared" si="2"/>
        <v>39.442999999999998</v>
      </c>
      <c r="Z28" s="58">
        <f t="shared" si="2"/>
        <v>0</v>
      </c>
      <c r="AA28" s="59">
        <f t="shared" si="2"/>
        <v>279.29599999999999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20.440999999999999</v>
      </c>
      <c r="O47" s="83">
        <f t="shared" si="8"/>
        <v>19.46</v>
      </c>
      <c r="P47" s="83">
        <f t="shared" si="8"/>
        <v>31.006</v>
      </c>
      <c r="Q47" s="83">
        <f t="shared" si="8"/>
        <v>25.417999999999999</v>
      </c>
      <c r="R47" s="83">
        <f t="shared" si="8"/>
        <v>14.739000000000001</v>
      </c>
      <c r="S47" s="83">
        <f t="shared" si="8"/>
        <v>21.576000000000004</v>
      </c>
      <c r="T47" s="83">
        <f t="shared" si="8"/>
        <v>32.830999999999996</v>
      </c>
      <c r="U47" s="83">
        <f t="shared" si="8"/>
        <v>20.369</v>
      </c>
      <c r="V47" s="83">
        <f t="shared" si="8"/>
        <v>15.971</v>
      </c>
      <c r="W47" s="83">
        <f t="shared" si="8"/>
        <v>20.048000000000002</v>
      </c>
      <c r="X47" s="83">
        <f t="shared" si="8"/>
        <v>17.994</v>
      </c>
      <c r="Y47" s="83">
        <f t="shared" si="8"/>
        <v>39.442999999999998</v>
      </c>
      <c r="Z47" s="84">
        <f t="shared" si="8"/>
        <v>0</v>
      </c>
      <c r="AA47" s="100">
        <f>SUM(B47:Z47)</f>
        <v>279.29599999999999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2021-01-21T09:16:07Z</dcterms:created>
  <dcterms:modified xsi:type="dcterms:W3CDTF">2021-01-21T09:16:08Z</dcterms:modified>
</cp:coreProperties>
</file>