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<sst xmlns="http://schemas.openxmlformats.org/spreadsheetml/2006/main" count="110" uniqueCount="50">
  <si>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20/01/2021 11:18:21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</si>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</sst>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5.5730000000000004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</c:v>
                </c:pt>
                <c:pt idx="18">
                  <c:v>6.1</c:v>
                </c:pt>
                <c:pt idx="19">
                  <c:v>9.6219999999999999</c:v>
                </c:pt>
                <c:pt idx="22">
                  <c:v>0.36</c:v>
                </c:pt>
                <c:pt idx="23">
                  <c:v>2.4009999999999998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955840"/>
        <c:axId val="406956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44.329000000000001</c:v>
                </c:pt>
                <c:pt idx="13">
                  <c:v>30.686</c:v>
                </c:pt>
                <c:pt idx="14">
                  <c:v>27.915999999999997</c:v>
                </c:pt>
                <c:pt idx="15">
                  <c:v>35.606999999999999</c:v>
                </c:pt>
                <c:pt idx="16">
                  <c:v>56.404000000000003</c:v>
                </c:pt>
                <c:pt idx="17">
                  <c:v>27.527000000000001</c:v>
                </c:pt>
                <c:pt idx="18">
                  <c:v>31.624999999999996</c:v>
                </c:pt>
                <c:pt idx="19">
                  <c:v>39.854000000000006</c:v>
                </c:pt>
                <c:pt idx="20">
                  <c:v>36.055999999999997</c:v>
                </c:pt>
                <c:pt idx="21">
                  <c:v>23.803999999999998</c:v>
                </c:pt>
                <c:pt idx="22">
                  <c:v>21.515000000000001</c:v>
                </c:pt>
                <c:pt idx="23">
                  <c:v>26.748999999999999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955840"/>
        <c:axId val="406956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15.43</c:v>
                </c:pt>
                <c:pt idx="13">
                  <c:v>13.13</c:v>
                </c:pt>
                <c:pt idx="14">
                  <c:v>16.97</c:v>
                </c:pt>
                <c:pt idx="15">
                  <c:v>20.61</c:v>
                </c:pt>
                <c:pt idx="16">
                  <c:v>32.31</c:v>
                </c:pt>
                <c:pt idx="17">
                  <c:v>75.569999999999993</c:v>
                </c:pt>
                <c:pt idx="18">
                  <c:v>76.09</c:v>
                </c:pt>
                <c:pt idx="19">
                  <c:v>71</c:v>
                </c:pt>
                <c:pt idx="20">
                  <c:v>49.55</c:v>
                </c:pt>
                <c:pt idx="21">
                  <c:v>21.14</c:v>
                </c:pt>
                <c:pt idx="22">
                  <c:v>19</c:v>
                </c:pt>
                <c:pt idx="23">
                  <c:v>49.72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957016"/>
        <c:axId val="406956624"/>
      </c:lineChart>
      <c:catAx>
        <c:axId val="406955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56232"/>
        <c:crosses val="autoZero"/>
        <c:auto val="1"/>
        <c:lblAlgn val="ctr"/>
        <c:lblOffset val="100"/>
        <c:noMultiLvlLbl val="0"/>
      </c:catAx>
      <c:valAx>
        <c:axId val="40695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55840"/>
        <c:crosses val="autoZero"/>
        <c:crossBetween val="between"/>
      </c:valAx>
      <c:valAx>
        <c:axId val="406956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57016"/>
        <c:crosses val="max"/>
        <c:crossBetween val="between"/>
      </c:valAx>
      <c:catAx>
        <c:axId val="406957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95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5.5730000000000004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19.483000000000001</v>
          </cell>
        </row>
        <row r="31">
          <cell r="C31">
            <v>0</v>
          </cell>
        </row>
        <row r="32">
          <cell r="C32">
            <v>31.627000000000002</v>
          </cell>
        </row>
        <row r="33">
          <cell r="C33">
            <v>345.38900000000001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4.3979999999999997</v>
          </cell>
        </row>
        <row r="40">
          <cell r="C40">
            <v>9.4339999999999993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388.23999999999995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15.43</v>
          </cell>
          <cell r="O7">
            <v>13.13</v>
          </cell>
          <cell r="P7">
            <v>16.97</v>
          </cell>
          <cell r="Q7">
            <v>20.61</v>
          </cell>
          <cell r="R7">
            <v>32.31</v>
          </cell>
          <cell r="S7">
            <v>75.569999999999993</v>
          </cell>
          <cell r="T7">
            <v>76.09</v>
          </cell>
          <cell r="U7">
            <v>71</v>
          </cell>
          <cell r="V7">
            <v>49.55</v>
          </cell>
          <cell r="W7">
            <v>21.14</v>
          </cell>
          <cell r="X7">
            <v>19</v>
          </cell>
          <cell r="Y7">
            <v>49.72</v>
          </cell>
        </row>
        <row r="38">
          <cell r="Y38">
            <v>5.5730000000000004</v>
          </cell>
        </row>
        <row r="59">
          <cell r="S59">
            <v>1</v>
          </cell>
          <cell r="T59">
            <v>6.1</v>
          </cell>
          <cell r="U59">
            <v>9.6219999999999999</v>
          </cell>
          <cell r="X59">
            <v>0.36</v>
          </cell>
          <cell r="Y59">
            <v>2.4009999999999998</v>
          </cell>
        </row>
        <row r="65">
          <cell r="N65">
            <v>0.752</v>
          </cell>
          <cell r="O65">
            <v>0.73799999999999999</v>
          </cell>
          <cell r="P65">
            <v>0.755</v>
          </cell>
          <cell r="Q65">
            <v>0.66100000000000003</v>
          </cell>
          <cell r="R65">
            <v>5.9789999999999992</v>
          </cell>
          <cell r="S65">
            <v>2.7360000000000002</v>
          </cell>
          <cell r="T65">
            <v>2.5810000000000004</v>
          </cell>
          <cell r="U65">
            <v>3.7069999999999999</v>
          </cell>
          <cell r="V65">
            <v>4.8130000000000006</v>
          </cell>
          <cell r="W65">
            <v>3.3170000000000002</v>
          </cell>
          <cell r="X65">
            <v>4.173</v>
          </cell>
          <cell r="Y65">
            <v>1.415</v>
          </cell>
        </row>
        <row r="66">
          <cell r="N66">
            <v>43.576999999999998</v>
          </cell>
          <cell r="O66">
            <v>29.948</v>
          </cell>
          <cell r="P66">
            <v>27.160999999999998</v>
          </cell>
          <cell r="Q66">
            <v>34.945999999999998</v>
          </cell>
          <cell r="R66">
            <v>50.424999999999997</v>
          </cell>
          <cell r="S66">
            <v>23.790999999999997</v>
          </cell>
          <cell r="T66">
            <v>22.944000000000003</v>
          </cell>
          <cell r="U66">
            <v>26.525000000000002</v>
          </cell>
          <cell r="V66">
            <v>31.243000000000002</v>
          </cell>
          <cell r="W66">
            <v>20.487000000000002</v>
          </cell>
          <cell r="X66">
            <v>16.981999999999999</v>
          </cell>
          <cell r="Y66">
            <v>17.36</v>
          </cell>
        </row>
      </sheetData>
      <sheetData sheetId="17">
        <row r="59">
          <cell r="N59">
            <v>41.597000000000001</v>
          </cell>
          <cell r="O59">
            <v>28.350999999999999</v>
          </cell>
          <cell r="P59">
            <v>27.566999999999997</v>
          </cell>
          <cell r="Q59">
            <v>35.258000000000003</v>
          </cell>
          <cell r="R59">
            <v>56.039000000000001</v>
          </cell>
          <cell r="S59">
            <v>27.173999999999999</v>
          </cell>
          <cell r="T59">
            <v>31.272999999999996</v>
          </cell>
          <cell r="U59">
            <v>38.17</v>
          </cell>
          <cell r="V59">
            <v>33.719000000000001</v>
          </cell>
          <cell r="W59">
            <v>22.4</v>
          </cell>
          <cell r="X59">
            <v>20.275000000000002</v>
          </cell>
          <cell r="Y59">
            <v>26.416999999999998</v>
          </cell>
        </row>
        <row r="65">
          <cell r="N65">
            <v>0.45800000000000002</v>
          </cell>
          <cell r="O65">
            <v>0.44800000000000001</v>
          </cell>
          <cell r="P65">
            <v>0.34899999999999998</v>
          </cell>
          <cell r="Q65">
            <v>0.34899999999999998</v>
          </cell>
          <cell r="R65">
            <v>0.36499999999999999</v>
          </cell>
          <cell r="S65">
            <v>0.35299999999999998</v>
          </cell>
          <cell r="T65">
            <v>0.35199999999999998</v>
          </cell>
          <cell r="U65">
            <v>0.32500000000000001</v>
          </cell>
          <cell r="V65">
            <v>0.27500000000000002</v>
          </cell>
          <cell r="W65">
            <v>0.38200000000000001</v>
          </cell>
          <cell r="X65">
            <v>0.41</v>
          </cell>
          <cell r="Y65">
            <v>0.33200000000000002</v>
          </cell>
        </row>
        <row r="66">
          <cell r="N66">
            <v>2.274</v>
          </cell>
          <cell r="O66">
            <v>1.887</v>
          </cell>
          <cell r="U66">
            <v>1.359</v>
          </cell>
          <cell r="V66">
            <v>2.0619999999999998</v>
          </cell>
          <cell r="W66">
            <v>1.022</v>
          </cell>
          <cell r="X66">
            <v>0.83</v>
          </cell>
        </row>
      </sheetData>
      <sheetData sheetId="18">
        <row r="7">
          <cell r="N7">
            <v>15.43</v>
          </cell>
          <cell r="O7">
            <v>13.13</v>
          </cell>
          <cell r="P7">
            <v>16.97</v>
          </cell>
          <cell r="Q7">
            <v>20.61</v>
          </cell>
          <cell r="R7">
            <v>32.31</v>
          </cell>
          <cell r="S7">
            <v>75.569999999999993</v>
          </cell>
          <cell r="T7">
            <v>76.09</v>
          </cell>
          <cell r="U7">
            <v>71</v>
          </cell>
          <cell r="V7">
            <v>49.55</v>
          </cell>
          <cell r="W7">
            <v>21.14</v>
          </cell>
          <cell r="X7">
            <v>19</v>
          </cell>
          <cell r="Y7">
            <v>49.72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PETROGAZ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44.329000000000001</v>
      </c>
      <c r="O4" s="18">
        <v>30.686</v>
      </c>
      <c r="P4" s="18">
        <v>27.916</v>
      </c>
      <c r="Q4" s="18">
        <v>35.606999999999999</v>
      </c>
      <c r="R4" s="18">
        <v>56.404000000000003</v>
      </c>
      <c r="S4" s="18">
        <v>27.527000000000001</v>
      </c>
      <c r="T4" s="18">
        <v>31.625</v>
      </c>
      <c r="U4" s="18">
        <v>39.853999999999999</v>
      </c>
      <c r="V4" s="18">
        <v>36.055999999999997</v>
      </c>
      <c r="W4" s="18">
        <v>23.804000000000002</v>
      </c>
      <c r="X4" s="18">
        <v>21.515000000000001</v>
      </c>
      <c r="Y4" s="18">
        <v>26.749000000000002</v>
      </c>
      <c r="Z4" s="19"/>
      <c r="AA4" s="20">
        <f>SUM(B4:Z4)</f>
        <v>402.072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15.43</v>
      </c>
      <c r="O7" s="28">
        <v>13.13</v>
      </c>
      <c r="P7" s="28">
        <v>16.97</v>
      </c>
      <c r="Q7" s="28">
        <v>20.61</v>
      </c>
      <c r="R7" s="28">
        <v>32.31</v>
      </c>
      <c r="S7" s="28">
        <v>75.569999999999993</v>
      </c>
      <c r="T7" s="28">
        <v>76.09</v>
      </c>
      <c r="U7" s="28">
        <v>71</v>
      </c>
      <c r="V7" s="28">
        <v>49.55</v>
      </c>
      <c r="W7" s="28">
        <v>21.14</v>
      </c>
      <c r="X7" s="28">
        <v>19</v>
      </c>
      <c r="Y7" s="28">
        <v>49.72</v>
      </c>
      <c r="Z7" s="29"/>
      <c r="AA7" s="30">
        <f>IF(SUM(GR_MAINLAND_MCP_SUM_SELL)&lt;&gt;0,AVERAGEIF(GR_MAINLAND_MCP_SUM_SELL,"&lt;&gt;"""),"")</f>
        <v>38.376666666666665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5.5730000000000004</v>
      </c>
      <c r="Z11" s="48"/>
      <c r="AA11" s="49">
        <f>SUM(B11:Z11)</f>
        <v>5.5730000000000004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</v>
      </c>
      <c r="T13" s="52">
        <v>6.1</v>
      </c>
      <c r="U13" s="52">
        <v>9.6219999999999999</v>
      </c>
      <c r="V13" s="52"/>
      <c r="W13" s="52"/>
      <c r="X13" s="52">
        <v>0.36</v>
      </c>
      <c r="Y13" s="52">
        <v>2.4009999999999998</v>
      </c>
      <c r="Z13" s="53"/>
      <c r="AA13" s="54">
        <f>SUM(B13:Z13)</f>
        <v>19.483000000000001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1</v>
      </c>
      <c r="T14" s="57">
        <f t="shared" si="0"/>
        <v>6.1</v>
      </c>
      <c r="U14" s="57">
        <f t="shared" si="0"/>
        <v>9.6219999999999999</v>
      </c>
      <c r="V14" s="57">
        <f t="shared" si="0"/>
        <v>0</v>
      </c>
      <c r="W14" s="57">
        <f t="shared" si="0"/>
        <v>0</v>
      </c>
      <c r="X14" s="57">
        <f t="shared" si="0"/>
        <v>0.36</v>
      </c>
      <c r="Y14" s="57">
        <f t="shared" si="0"/>
        <v>7.9740000000000002</v>
      </c>
      <c r="Z14" s="58" t="str">
        <f t="shared" si="0"/>
        <v/>
      </c>
      <c r="AA14" s="59">
        <f>SUM(AA9:AA13)</f>
        <v>25.056000000000001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0.752</v>
      </c>
      <c r="O18" s="72">
        <v>0.73799999999999999</v>
      </c>
      <c r="P18" s="72">
        <v>0.755</v>
      </c>
      <c r="Q18" s="72">
        <v>0.66100000000000003</v>
      </c>
      <c r="R18" s="72">
        <v>5.9789999999999992</v>
      </c>
      <c r="S18" s="72">
        <v>2.7360000000000002</v>
      </c>
      <c r="T18" s="72">
        <v>2.5810000000000004</v>
      </c>
      <c r="U18" s="72">
        <v>3.7069999999999999</v>
      </c>
      <c r="V18" s="72">
        <v>4.8130000000000006</v>
      </c>
      <c r="W18" s="72">
        <v>3.3170000000000002</v>
      </c>
      <c r="X18" s="72">
        <v>4.173</v>
      </c>
      <c r="Y18" s="72">
        <v>1.415</v>
      </c>
      <c r="Z18" s="73"/>
      <c r="AA18" s="74">
        <f>SUM(B18:Z18)</f>
        <v>31.627000000000002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43.576999999999998</v>
      </c>
      <c r="O19" s="76">
        <v>29.948</v>
      </c>
      <c r="P19" s="76">
        <v>27.160999999999998</v>
      </c>
      <c r="Q19" s="76">
        <v>34.945999999999998</v>
      </c>
      <c r="R19" s="76">
        <v>50.424999999999997</v>
      </c>
      <c r="S19" s="76">
        <v>23.790999999999997</v>
      </c>
      <c r="T19" s="76">
        <v>22.944000000000003</v>
      </c>
      <c r="U19" s="76">
        <v>26.525000000000002</v>
      </c>
      <c r="V19" s="76">
        <v>31.243000000000002</v>
      </c>
      <c r="W19" s="76">
        <v>20.487000000000002</v>
      </c>
      <c r="X19" s="76">
        <v>16.981999999999999</v>
      </c>
      <c r="Y19" s="76">
        <v>17.36</v>
      </c>
      <c r="Z19" s="73"/>
      <c r="AA19" s="74">
        <f>SUM(B19:Z19)</f>
        <v>345.38900000000001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44.329000000000001</v>
      </c>
      <c r="O22" s="83">
        <f t="shared" si="1"/>
        <v>30.686</v>
      </c>
      <c r="P22" s="83">
        <f t="shared" si="1"/>
        <v>27.915999999999997</v>
      </c>
      <c r="Q22" s="83">
        <f t="shared" si="1"/>
        <v>35.606999999999999</v>
      </c>
      <c r="R22" s="83">
        <f t="shared" si="1"/>
        <v>56.403999999999996</v>
      </c>
      <c r="S22" s="83">
        <f t="shared" si="1"/>
        <v>26.526999999999997</v>
      </c>
      <c r="T22" s="83">
        <f t="shared" si="1"/>
        <v>25.525000000000002</v>
      </c>
      <c r="U22" s="83">
        <f t="shared" si="1"/>
        <v>30.232000000000003</v>
      </c>
      <c r="V22" s="83">
        <f t="shared" si="1"/>
        <v>36.056000000000004</v>
      </c>
      <c r="W22" s="83">
        <f t="shared" si="1"/>
        <v>23.804000000000002</v>
      </c>
      <c r="X22" s="83">
        <f t="shared" si="1"/>
        <v>21.155000000000001</v>
      </c>
      <c r="Y22" s="83">
        <f t="shared" si="1"/>
        <v>18.774999999999999</v>
      </c>
      <c r="Z22" s="84" t="str">
        <f t="shared" si="1"/>
        <v/>
      </c>
      <c r="AA22" s="85">
        <f>SUM(AA17:AA21)</f>
        <v>377.01600000000002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44.329000000000001</v>
      </c>
      <c r="O26" s="72">
        <v>30.686</v>
      </c>
      <c r="P26" s="72">
        <v>27.916</v>
      </c>
      <c r="Q26" s="72">
        <v>35.606999999999999</v>
      </c>
      <c r="R26" s="72">
        <v>56.404000000000003</v>
      </c>
      <c r="S26" s="72">
        <v>27.527000000000001</v>
      </c>
      <c r="T26" s="72">
        <v>31.625</v>
      </c>
      <c r="U26" s="72">
        <v>39.853999999999999</v>
      </c>
      <c r="V26" s="72">
        <v>36.055999999999997</v>
      </c>
      <c r="W26" s="72">
        <v>23.803999999999998</v>
      </c>
      <c r="X26" s="72">
        <v>21.515000000000001</v>
      </c>
      <c r="Y26" s="72">
        <v>26.748999999999999</v>
      </c>
      <c r="Z26" s="73"/>
      <c r="AA26" s="74">
        <f>SUM(B26:Z26)</f>
        <v>402.07199999999995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44.329000000000001</v>
      </c>
      <c r="O28" s="57">
        <f t="shared" si="2"/>
        <v>30.686</v>
      </c>
      <c r="P28" s="57">
        <f t="shared" si="2"/>
        <v>27.916</v>
      </c>
      <c r="Q28" s="57">
        <f t="shared" si="2"/>
        <v>35.606999999999999</v>
      </c>
      <c r="R28" s="57">
        <f t="shared" si="2"/>
        <v>56.404000000000003</v>
      </c>
      <c r="S28" s="57">
        <f t="shared" si="2"/>
        <v>27.527000000000001</v>
      </c>
      <c r="T28" s="57">
        <f t="shared" si="2"/>
        <v>31.625</v>
      </c>
      <c r="U28" s="57">
        <f t="shared" si="2"/>
        <v>39.853999999999999</v>
      </c>
      <c r="V28" s="57">
        <f t="shared" si="2"/>
        <v>36.055999999999997</v>
      </c>
      <c r="W28" s="57">
        <f t="shared" si="2"/>
        <v>23.803999999999998</v>
      </c>
      <c r="X28" s="57">
        <f t="shared" si="2"/>
        <v>21.515000000000001</v>
      </c>
      <c r="Y28" s="57">
        <f t="shared" si="2"/>
        <v>26.748999999999999</v>
      </c>
      <c r="Z28" s="58" t="str">
        <f t="shared" si="2"/>
        <v/>
      </c>
      <c r="AA28" s="59">
        <f>SUM(AA25:AA27)</f>
        <v>402.07199999999995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44.329000000000001</v>
      </c>
      <c r="O47" s="83">
        <f t="shared" si="8"/>
        <v>30.686</v>
      </c>
      <c r="P47" s="83">
        <f t="shared" si="8"/>
        <v>27.915999999999997</v>
      </c>
      <c r="Q47" s="83">
        <f t="shared" si="8"/>
        <v>35.606999999999999</v>
      </c>
      <c r="R47" s="83">
        <f t="shared" si="8"/>
        <v>56.403999999999996</v>
      </c>
      <c r="S47" s="83">
        <f t="shared" si="8"/>
        <v>27.526999999999997</v>
      </c>
      <c r="T47" s="83">
        <f t="shared" si="8"/>
        <v>31.625</v>
      </c>
      <c r="U47" s="83">
        <f t="shared" si="8"/>
        <v>39.853999999999999</v>
      </c>
      <c r="V47" s="83">
        <f t="shared" si="8"/>
        <v>36.056000000000004</v>
      </c>
      <c r="W47" s="83">
        <f t="shared" si="8"/>
        <v>23.804000000000002</v>
      </c>
      <c r="X47" s="83">
        <f t="shared" si="8"/>
        <v>21.515000000000001</v>
      </c>
      <c r="Y47" s="83">
        <f t="shared" si="8"/>
        <v>26.748999999999999</v>
      </c>
      <c r="Z47" s="84" t="str">
        <f t="shared" si="8"/>
        <v/>
      </c>
      <c r="AA47" s="100">
        <f>SUM(B47:Z47)</f>
        <v>402.072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44.329000000000001</v>
      </c>
      <c r="O4" s="18">
        <v>30.686</v>
      </c>
      <c r="P4" s="18">
        <v>27.915999999999997</v>
      </c>
      <c r="Q4" s="18">
        <v>35.606999999999999</v>
      </c>
      <c r="R4" s="18">
        <v>56.404000000000003</v>
      </c>
      <c r="S4" s="18">
        <v>27.527000000000001</v>
      </c>
      <c r="T4" s="18">
        <v>31.624999999999996</v>
      </c>
      <c r="U4" s="18">
        <v>39.854000000000006</v>
      </c>
      <c r="V4" s="18">
        <v>36.055999999999997</v>
      </c>
      <c r="W4" s="18">
        <v>23.803999999999998</v>
      </c>
      <c r="X4" s="18">
        <v>21.515000000000001</v>
      </c>
      <c r="Y4" s="18">
        <v>26.748999999999999</v>
      </c>
      <c r="Z4" s="19"/>
      <c r="AA4" s="20">
        <f>SUM(B4:Z4)</f>
        <v>402.07199999999995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15.43</v>
      </c>
      <c r="O7" s="28">
        <v>13.13</v>
      </c>
      <c r="P7" s="28">
        <v>16.97</v>
      </c>
      <c r="Q7" s="28">
        <v>20.61</v>
      </c>
      <c r="R7" s="28">
        <v>32.31</v>
      </c>
      <c r="S7" s="28">
        <v>75.569999999999993</v>
      </c>
      <c r="T7" s="28">
        <v>76.09</v>
      </c>
      <c r="U7" s="28">
        <v>71</v>
      </c>
      <c r="V7" s="28">
        <v>49.55</v>
      </c>
      <c r="W7" s="28">
        <v>21.14</v>
      </c>
      <c r="X7" s="28">
        <v>19</v>
      </c>
      <c r="Y7" s="28">
        <v>49.72</v>
      </c>
      <c r="Z7" s="29"/>
      <c r="AA7" s="30">
        <v>38.376666666666665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41.597000000000001</v>
      </c>
      <c r="O13" s="52">
        <v>28.350999999999999</v>
      </c>
      <c r="P13" s="52">
        <v>27.566999999999997</v>
      </c>
      <c r="Q13" s="52">
        <v>35.258000000000003</v>
      </c>
      <c r="R13" s="52">
        <v>56.039000000000001</v>
      </c>
      <c r="S13" s="52">
        <v>27.173999999999999</v>
      </c>
      <c r="T13" s="52">
        <v>31.272999999999996</v>
      </c>
      <c r="U13" s="52">
        <v>38.17</v>
      </c>
      <c r="V13" s="52">
        <v>33.719000000000001</v>
      </c>
      <c r="W13" s="52">
        <v>22.4</v>
      </c>
      <c r="X13" s="52">
        <v>20.275000000000002</v>
      </c>
      <c r="Y13" s="52">
        <v>26.416999999999998</v>
      </c>
      <c r="Z13" s="53"/>
      <c r="AA13" s="54">
        <f>SUM(B13:Z13)</f>
        <v>388.23999999999995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41.597000000000001</v>
      </c>
      <c r="O14" s="57">
        <f t="shared" si="0"/>
        <v>28.350999999999999</v>
      </c>
      <c r="P14" s="57">
        <f t="shared" si="0"/>
        <v>27.566999999999997</v>
      </c>
      <c r="Q14" s="57">
        <f t="shared" si="0"/>
        <v>35.258000000000003</v>
      </c>
      <c r="R14" s="57">
        <f t="shared" si="0"/>
        <v>56.039000000000001</v>
      </c>
      <c r="S14" s="57">
        <f t="shared" si="0"/>
        <v>27.173999999999999</v>
      </c>
      <c r="T14" s="57">
        <f t="shared" si="0"/>
        <v>31.272999999999996</v>
      </c>
      <c r="U14" s="57">
        <f t="shared" si="0"/>
        <v>38.17</v>
      </c>
      <c r="V14" s="57">
        <f t="shared" si="0"/>
        <v>33.719000000000001</v>
      </c>
      <c r="W14" s="57">
        <f t="shared" si="0"/>
        <v>22.4</v>
      </c>
      <c r="X14" s="57">
        <f t="shared" si="0"/>
        <v>20.275000000000002</v>
      </c>
      <c r="Y14" s="57">
        <f t="shared" si="0"/>
        <v>26.416999999999998</v>
      </c>
      <c r="Z14" s="58" t="str">
        <f t="shared" si="0"/>
        <v/>
      </c>
      <c r="AA14" s="59">
        <f>SUM(AA9:AA13)</f>
        <v>388.23999999999995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0.45800000000000002</v>
      </c>
      <c r="O18" s="72">
        <v>0.44800000000000001</v>
      </c>
      <c r="P18" s="72">
        <v>0.34899999999999998</v>
      </c>
      <c r="Q18" s="72">
        <v>0.34899999999999998</v>
      </c>
      <c r="R18" s="72">
        <v>0.36499999999999999</v>
      </c>
      <c r="S18" s="72">
        <v>0.35299999999999998</v>
      </c>
      <c r="T18" s="72">
        <v>0.35199999999999998</v>
      </c>
      <c r="U18" s="72">
        <v>0.32500000000000001</v>
      </c>
      <c r="V18" s="72">
        <v>0.27500000000000002</v>
      </c>
      <c r="W18" s="72">
        <v>0.38200000000000001</v>
      </c>
      <c r="X18" s="72">
        <v>0.41</v>
      </c>
      <c r="Y18" s="72">
        <v>0.33200000000000002</v>
      </c>
      <c r="Z18" s="73"/>
      <c r="AA18" s="74">
        <f>SUM(B18:Z18)</f>
        <v>4.3979999999999997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2.274</v>
      </c>
      <c r="O19" s="76">
        <v>1.887</v>
      </c>
      <c r="P19" s="76"/>
      <c r="Q19" s="76"/>
      <c r="R19" s="76"/>
      <c r="S19" s="76"/>
      <c r="T19" s="76"/>
      <c r="U19" s="76">
        <v>1.359</v>
      </c>
      <c r="V19" s="76">
        <v>2.0619999999999998</v>
      </c>
      <c r="W19" s="76">
        <v>1.022</v>
      </c>
      <c r="X19" s="76">
        <v>0.83</v>
      </c>
      <c r="Y19" s="76"/>
      <c r="Z19" s="73"/>
      <c r="AA19" s="74">
        <f>SUM(B19:Z19)</f>
        <v>9.4339999999999993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2.7320000000000002</v>
      </c>
      <c r="O22" s="83">
        <f t="shared" si="1"/>
        <v>2.335</v>
      </c>
      <c r="P22" s="83">
        <f t="shared" si="1"/>
        <v>0.34899999999999998</v>
      </c>
      <c r="Q22" s="83">
        <f t="shared" si="1"/>
        <v>0.34899999999999998</v>
      </c>
      <c r="R22" s="83">
        <f t="shared" si="1"/>
        <v>0.36499999999999999</v>
      </c>
      <c r="S22" s="83">
        <f t="shared" si="1"/>
        <v>0.35299999999999998</v>
      </c>
      <c r="T22" s="83">
        <f t="shared" si="1"/>
        <v>0.35199999999999998</v>
      </c>
      <c r="U22" s="83">
        <f t="shared" si="1"/>
        <v>1.6839999999999999</v>
      </c>
      <c r="V22" s="83">
        <f t="shared" si="1"/>
        <v>2.3369999999999997</v>
      </c>
      <c r="W22" s="83">
        <f t="shared" si="1"/>
        <v>1.4039999999999999</v>
      </c>
      <c r="X22" s="83">
        <f t="shared" si="1"/>
        <v>1.24</v>
      </c>
      <c r="Y22" s="83">
        <f t="shared" si="1"/>
        <v>0.33200000000000002</v>
      </c>
      <c r="Z22" s="84">
        <f t="shared" si="1"/>
        <v>0</v>
      </c>
      <c r="AA22" s="85">
        <f t="shared" si="1"/>
        <v>13.831999999999999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44.329000000000001</v>
      </c>
      <c r="O26" s="72">
        <v>30.686</v>
      </c>
      <c r="P26" s="72">
        <v>27.916</v>
      </c>
      <c r="Q26" s="72">
        <v>35.606999999999999</v>
      </c>
      <c r="R26" s="72">
        <v>56.404000000000003</v>
      </c>
      <c r="S26" s="72">
        <v>27.527000000000001</v>
      </c>
      <c r="T26" s="72">
        <v>31.625</v>
      </c>
      <c r="U26" s="72">
        <v>39.853999999999999</v>
      </c>
      <c r="V26" s="72">
        <v>36.055999999999997</v>
      </c>
      <c r="W26" s="72">
        <v>23.803999999999998</v>
      </c>
      <c r="X26" s="72">
        <v>21.515000000000001</v>
      </c>
      <c r="Y26" s="72">
        <v>26.748999999999999</v>
      </c>
      <c r="Z26" s="73"/>
      <c r="AA26" s="74">
        <f>SUM(B26:Z26)</f>
        <v>402.07199999999995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44.329000000000001</v>
      </c>
      <c r="O28" s="57">
        <f t="shared" si="2"/>
        <v>30.686</v>
      </c>
      <c r="P28" s="57">
        <f t="shared" si="2"/>
        <v>27.916</v>
      </c>
      <c r="Q28" s="57">
        <f t="shared" si="2"/>
        <v>35.606999999999999</v>
      </c>
      <c r="R28" s="57">
        <f t="shared" si="2"/>
        <v>56.404000000000003</v>
      </c>
      <c r="S28" s="57">
        <f t="shared" si="2"/>
        <v>27.527000000000001</v>
      </c>
      <c r="T28" s="57">
        <f t="shared" si="2"/>
        <v>31.625</v>
      </c>
      <c r="U28" s="57">
        <f t="shared" si="2"/>
        <v>39.853999999999999</v>
      </c>
      <c r="V28" s="57">
        <f t="shared" si="2"/>
        <v>36.055999999999997</v>
      </c>
      <c r="W28" s="57">
        <f t="shared" si="2"/>
        <v>23.803999999999998</v>
      </c>
      <c r="X28" s="57">
        <f t="shared" si="2"/>
        <v>21.515000000000001</v>
      </c>
      <c r="Y28" s="57">
        <f t="shared" si="2"/>
        <v>26.748999999999999</v>
      </c>
      <c r="Z28" s="58">
        <f t="shared" si="2"/>
        <v>0</v>
      </c>
      <c r="AA28" s="59">
        <f t="shared" si="2"/>
        <v>402.07199999999995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44.329000000000001</v>
      </c>
      <c r="O47" s="83">
        <f t="shared" si="8"/>
        <v>30.686</v>
      </c>
      <c r="P47" s="83">
        <f t="shared" si="8"/>
        <v>27.915999999999997</v>
      </c>
      <c r="Q47" s="83">
        <f t="shared" si="8"/>
        <v>35.606999999999999</v>
      </c>
      <c r="R47" s="83">
        <f t="shared" si="8"/>
        <v>56.404000000000003</v>
      </c>
      <c r="S47" s="83">
        <f t="shared" si="8"/>
        <v>27.527000000000001</v>
      </c>
      <c r="T47" s="83">
        <f t="shared" si="8"/>
        <v>31.624999999999996</v>
      </c>
      <c r="U47" s="83">
        <f t="shared" si="8"/>
        <v>39.853999999999999</v>
      </c>
      <c r="V47" s="83">
        <f t="shared" si="8"/>
        <v>36.055999999999997</v>
      </c>
      <c r="W47" s="83">
        <f t="shared" si="8"/>
        <v>23.803999999999998</v>
      </c>
      <c r="X47" s="83">
        <f t="shared" si="8"/>
        <v>21.515000000000001</v>
      </c>
      <c r="Y47" s="83">
        <f t="shared" si="8"/>
        <v>26.748999999999999</v>
      </c>
      <c r="Z47" s="84">
        <f t="shared" si="8"/>
        <v>0</v>
      </c>
      <c r="AA47" s="100">
        <f>SUM(B47:Z47)</f>
        <v>402.07199999999995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2021-01-20T09:18:21Z</dcterms:created>
  <dcterms:modified xsi:type="dcterms:W3CDTF">2021-01-20T09:18:22Z</dcterms:modified>
</cp:coreProperties>
</file>