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[1]SPOT_Orders_OverView_01!$A$24:$A$36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<sst xmlns="http://schemas.openxmlformats.org/spreadsheetml/2006/main" count="110" uniqueCount="50">
  <si>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19/01/2021 11:19:53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</si>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</sst>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7">
                  <c:v>0.64500000000000002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1.24</c:v>
                </c:pt>
                <c:pt idx="13">
                  <c:v>1.57</c:v>
                </c:pt>
                <c:pt idx="14">
                  <c:v>0.52</c:v>
                </c:pt>
                <c:pt idx="15">
                  <c:v>0.16</c:v>
                </c:pt>
                <c:pt idx="16">
                  <c:v>1.06</c:v>
                </c:pt>
                <c:pt idx="17">
                  <c:v>6.915</c:v>
                </c:pt>
                <c:pt idx="18">
                  <c:v>2.4300000000000002</c:v>
                </c:pt>
                <c:pt idx="19">
                  <c:v>1.31</c:v>
                </c:pt>
                <c:pt idx="20">
                  <c:v>4.4169999999999998</c:v>
                </c:pt>
                <c:pt idx="21">
                  <c:v>5.5549999999999997</c:v>
                </c:pt>
                <c:pt idx="22">
                  <c:v>1.9910000000000001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79445080"/>
        <c:axId val="47944547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21.475999999999999</c:v>
                </c:pt>
                <c:pt idx="13">
                  <c:v>17.284999999999997</c:v>
                </c:pt>
                <c:pt idx="14">
                  <c:v>19.794999999999998</c:v>
                </c:pt>
                <c:pt idx="15">
                  <c:v>16.47</c:v>
                </c:pt>
                <c:pt idx="16">
                  <c:v>15.651999999999999</c:v>
                </c:pt>
                <c:pt idx="17">
                  <c:v>21.768000000000001</c:v>
                </c:pt>
                <c:pt idx="18">
                  <c:v>15.872</c:v>
                </c:pt>
                <c:pt idx="19">
                  <c:v>13.707000000000001</c:v>
                </c:pt>
                <c:pt idx="20">
                  <c:v>24.841000000000001</c:v>
                </c:pt>
                <c:pt idx="21">
                  <c:v>28.878000000000004</c:v>
                </c:pt>
                <c:pt idx="22">
                  <c:v>25.554000000000002</c:v>
                </c:pt>
                <c:pt idx="23">
                  <c:v>44.881999999999998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9445080"/>
        <c:axId val="47944547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41.38</c:v>
                </c:pt>
                <c:pt idx="13">
                  <c:v>29.96</c:v>
                </c:pt>
                <c:pt idx="14">
                  <c:v>33.479999999999997</c:v>
                </c:pt>
                <c:pt idx="15">
                  <c:v>51.67</c:v>
                </c:pt>
                <c:pt idx="16">
                  <c:v>70.53</c:v>
                </c:pt>
                <c:pt idx="17">
                  <c:v>95.79</c:v>
                </c:pt>
                <c:pt idx="18">
                  <c:v>81.81</c:v>
                </c:pt>
                <c:pt idx="19">
                  <c:v>48.31</c:v>
                </c:pt>
                <c:pt idx="20">
                  <c:v>64.959999999999994</c:v>
                </c:pt>
                <c:pt idx="21">
                  <c:v>55.09</c:v>
                </c:pt>
                <c:pt idx="22">
                  <c:v>49.8</c:v>
                </c:pt>
                <c:pt idx="23">
                  <c:v>50.24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9446256"/>
        <c:axId val="479445864"/>
      </c:lineChart>
      <c:catAx>
        <c:axId val="479445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9445472"/>
        <c:crosses val="autoZero"/>
        <c:auto val="1"/>
        <c:lblAlgn val="ctr"/>
        <c:lblOffset val="100"/>
        <c:noMultiLvlLbl val="0"/>
      </c:catAx>
      <c:valAx>
        <c:axId val="479445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9445080"/>
        <c:crosses val="autoZero"/>
        <c:crossBetween val="between"/>
      </c:valAx>
      <c:valAx>
        <c:axId val="4794458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9446256"/>
        <c:crosses val="max"/>
        <c:crossBetween val="between"/>
      </c:valAx>
      <c:catAx>
        <c:axId val="4794462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794458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44216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44215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0.64500000000000002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27.167999999999999</v>
          </cell>
        </row>
        <row r="31">
          <cell r="C31">
            <v>61.197000000000003</v>
          </cell>
        </row>
        <row r="32">
          <cell r="C32">
            <v>16.414999999999999</v>
          </cell>
        </row>
        <row r="33">
          <cell r="C33">
            <v>160.755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1.3660000000000003</v>
          </cell>
        </row>
        <row r="40">
          <cell r="C40">
            <v>2.2170000000000001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262.59699999999998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41.38</v>
          </cell>
          <cell r="O7">
            <v>29.96</v>
          </cell>
          <cell r="P7">
            <v>33.479999999999997</v>
          </cell>
          <cell r="Q7">
            <v>51.67</v>
          </cell>
          <cell r="R7">
            <v>70.53</v>
          </cell>
          <cell r="S7">
            <v>95.79</v>
          </cell>
          <cell r="T7">
            <v>81.81</v>
          </cell>
          <cell r="U7">
            <v>48.31</v>
          </cell>
          <cell r="V7">
            <v>64.959999999999994</v>
          </cell>
          <cell r="W7">
            <v>55.09</v>
          </cell>
          <cell r="X7">
            <v>49.8</v>
          </cell>
          <cell r="Y7">
            <v>50.24</v>
          </cell>
        </row>
        <row r="38">
          <cell r="S38">
            <v>0.64500000000000002</v>
          </cell>
        </row>
        <row r="59">
          <cell r="N59">
            <v>1.24</v>
          </cell>
          <cell r="O59">
            <v>1.57</v>
          </cell>
          <cell r="P59">
            <v>0.52</v>
          </cell>
          <cell r="Q59">
            <v>0.16</v>
          </cell>
          <cell r="R59">
            <v>1.06</v>
          </cell>
          <cell r="S59">
            <v>6.915</v>
          </cell>
          <cell r="T59">
            <v>2.4300000000000002</v>
          </cell>
          <cell r="U59">
            <v>1.31</v>
          </cell>
          <cell r="V59">
            <v>4.4169999999999998</v>
          </cell>
          <cell r="W59">
            <v>5.5549999999999997</v>
          </cell>
          <cell r="X59">
            <v>1.9910000000000001</v>
          </cell>
        </row>
        <row r="64">
          <cell r="S64">
            <v>11.59</v>
          </cell>
          <cell r="T64">
            <v>10.406000000000001</v>
          </cell>
          <cell r="V64">
            <v>8.35</v>
          </cell>
          <cell r="W64">
            <v>10.5</v>
          </cell>
          <cell r="X64">
            <v>10.96</v>
          </cell>
          <cell r="Y64">
            <v>9.391</v>
          </cell>
        </row>
        <row r="65">
          <cell r="N65">
            <v>2.2999999999999998</v>
          </cell>
          <cell r="O65">
            <v>1.77</v>
          </cell>
          <cell r="P65">
            <v>2.75</v>
          </cell>
          <cell r="Q65">
            <v>1.9550000000000001</v>
          </cell>
          <cell r="R65">
            <v>1.8360000000000001</v>
          </cell>
          <cell r="U65">
            <v>0.26700000000000002</v>
          </cell>
          <cell r="V65">
            <v>1.504</v>
          </cell>
          <cell r="W65">
            <v>1.399</v>
          </cell>
          <cell r="Y65">
            <v>2.6339999999999999</v>
          </cell>
        </row>
        <row r="66">
          <cell r="N66">
            <v>17.936</v>
          </cell>
          <cell r="O66">
            <v>13.945</v>
          </cell>
          <cell r="P66">
            <v>16.524999999999999</v>
          </cell>
          <cell r="Q66">
            <v>14.354999999999999</v>
          </cell>
          <cell r="R66">
            <v>12.756</v>
          </cell>
          <cell r="S66">
            <v>2.6179999999999994</v>
          </cell>
          <cell r="T66">
            <v>3.0360000000000005</v>
          </cell>
          <cell r="U66">
            <v>12.129999999999999</v>
          </cell>
          <cell r="V66">
            <v>10.57</v>
          </cell>
          <cell r="W66">
            <v>11.423999999999999</v>
          </cell>
          <cell r="X66">
            <v>12.603</v>
          </cell>
          <cell r="Y66">
            <v>32.856999999999999</v>
          </cell>
        </row>
      </sheetData>
      <sheetData sheetId="17">
        <row r="59">
          <cell r="N59">
            <v>21.31</v>
          </cell>
          <cell r="O59">
            <v>17.067999999999998</v>
          </cell>
          <cell r="P59">
            <v>19.611999999999998</v>
          </cell>
          <cell r="Q59">
            <v>16.300999999999998</v>
          </cell>
          <cell r="R59">
            <v>15.590999999999999</v>
          </cell>
          <cell r="S59">
            <v>19.591000000000001</v>
          </cell>
          <cell r="T59">
            <v>15.676</v>
          </cell>
          <cell r="U59">
            <v>13.603000000000002</v>
          </cell>
          <cell r="V59">
            <v>24.713000000000001</v>
          </cell>
          <cell r="W59">
            <v>28.792000000000005</v>
          </cell>
          <cell r="X59">
            <v>25.51</v>
          </cell>
          <cell r="Y59">
            <v>44.83</v>
          </cell>
        </row>
        <row r="65">
          <cell r="N65">
            <v>0.16600000000000001</v>
          </cell>
          <cell r="O65">
            <v>0.217</v>
          </cell>
          <cell r="P65">
            <v>0.183</v>
          </cell>
          <cell r="Q65">
            <v>0.16900000000000001</v>
          </cell>
          <cell r="R65">
            <v>6.0999999999999999E-2</v>
          </cell>
          <cell r="S65">
            <v>0.10100000000000001</v>
          </cell>
          <cell r="T65">
            <v>5.5E-2</v>
          </cell>
          <cell r="U65">
            <v>0.104</v>
          </cell>
          <cell r="V65">
            <v>0.128</v>
          </cell>
          <cell r="W65">
            <v>8.5999999999999993E-2</v>
          </cell>
          <cell r="X65">
            <v>4.3999999999999997E-2</v>
          </cell>
          <cell r="Y65">
            <v>5.1999999999999998E-2</v>
          </cell>
        </row>
        <row r="66">
          <cell r="S66">
            <v>2.0760000000000001</v>
          </cell>
          <cell r="T66">
            <v>0.14099999999999999</v>
          </cell>
        </row>
      </sheetData>
      <sheetData sheetId="18">
        <row r="7">
          <cell r="N7">
            <v>41.38</v>
          </cell>
          <cell r="O7">
            <v>29.96</v>
          </cell>
          <cell r="P7">
            <v>33.479999999999997</v>
          </cell>
          <cell r="Q7">
            <v>51.67</v>
          </cell>
          <cell r="R7">
            <v>70.53</v>
          </cell>
          <cell r="S7">
            <v>95.79</v>
          </cell>
          <cell r="T7">
            <v>81.81</v>
          </cell>
          <cell r="U7">
            <v>48.31</v>
          </cell>
          <cell r="V7">
            <v>64.959999999999994</v>
          </cell>
          <cell r="W7">
            <v>55.09</v>
          </cell>
          <cell r="X7">
            <v>49.8</v>
          </cell>
          <cell r="Y7">
            <v>50.24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ELPEDISON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KORINTHOS_POWER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PETROGAZ</v>
          </cell>
        </row>
        <row r="33">
          <cell r="A33" t="str">
            <v>RENOPTIPOWER</v>
          </cell>
        </row>
        <row r="34">
          <cell r="A34" t="str">
            <v>WATT_AND_VOLT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44216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43848</v>
          </cell>
        </row>
        <row r="4">
          <cell r="B4">
            <v>43848</v>
          </cell>
        </row>
        <row r="5">
          <cell r="B5">
            <v>43848</v>
          </cell>
        </row>
        <row r="6">
          <cell r="B6">
            <v>43848</v>
          </cell>
        </row>
        <row r="7">
          <cell r="B7">
            <v>43848</v>
          </cell>
        </row>
        <row r="8">
          <cell r="B8">
            <v>43848</v>
          </cell>
        </row>
        <row r="9">
          <cell r="B9">
            <v>43848</v>
          </cell>
        </row>
        <row r="10">
          <cell r="B10">
            <v>43848</v>
          </cell>
        </row>
        <row r="11">
          <cell r="B11">
            <v>43848</v>
          </cell>
        </row>
        <row r="12">
          <cell r="B12">
            <v>43848</v>
          </cell>
        </row>
        <row r="13">
          <cell r="B13">
            <v>43848</v>
          </cell>
        </row>
        <row r="14">
          <cell r="B14">
            <v>43848</v>
          </cell>
        </row>
        <row r="15">
          <cell r="B15">
            <v>43848</v>
          </cell>
        </row>
        <row r="16">
          <cell r="B16">
            <v>43848</v>
          </cell>
        </row>
      </sheetData>
      <sheetData sheetId="41">
        <row r="2">
          <cell r="C2">
            <v>44217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514.88699999999994</v>
          </cell>
          <cell r="J12">
            <v>514.88699999999994</v>
          </cell>
          <cell r="K12">
            <v>514.88699999999994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308.56299999999999</v>
          </cell>
          <cell r="J13">
            <v>308.56299999999999</v>
          </cell>
          <cell r="K13">
            <v>308.56299999999999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172.3845</v>
          </cell>
          <cell r="J25">
            <v>172.38399999999999</v>
          </cell>
          <cell r="K25">
            <v>172.38399999999999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36.698399999999999</v>
          </cell>
          <cell r="J30">
            <v>36.698</v>
          </cell>
          <cell r="K30">
            <v>36.698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44216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PRD+RES_AGR+SUP+USS+LRS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EL996866969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EL094543092</v>
          </cell>
          <cell r="F26" t="str">
            <v>IGNORED</v>
          </cell>
          <cell r="G26" t="str">
            <v>DER_TRD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EL094475921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EL801262442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EL099790528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EL094014201</v>
          </cell>
          <cell r="F45" t="str">
            <v>IGNORED</v>
          </cell>
          <cell r="G45" t="str">
            <v>GCM+DER_TRD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EL094239819</v>
          </cell>
          <cell r="F46" t="str">
            <v>IGNORED</v>
          </cell>
          <cell r="G46" t="str">
            <v>DER_TRD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EL099369013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EL094014298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EL801055780</v>
          </cell>
          <cell r="F57" t="str">
            <v>MP20102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SUP+RES_PRD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ΑΝΑΝΕΩΣΙΜΕΣ ΠΗΓΕΣ ΕΝΕΡΓΕΙΑΣ ΑΝΩΝΥΜΗ ΕΤΑΙΡΕΙΑ</v>
          </cell>
          <cell r="C68" t="str">
            <v>29X10001000100DL</v>
          </cell>
          <cell r="D68" t="str">
            <v>A0017056E.GR</v>
          </cell>
          <cell r="E68" t="str">
            <v>EL998697993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21.475999999999999</v>
      </c>
      <c r="O4" s="18">
        <v>17.285</v>
      </c>
      <c r="P4" s="18">
        <v>19.794999999999998</v>
      </c>
      <c r="Q4" s="18">
        <v>16.47</v>
      </c>
      <c r="R4" s="18">
        <v>15.652000000000001</v>
      </c>
      <c r="S4" s="18">
        <v>21.768000000000001</v>
      </c>
      <c r="T4" s="18">
        <v>15.872</v>
      </c>
      <c r="U4" s="18">
        <v>13.707000000000001</v>
      </c>
      <c r="V4" s="18">
        <v>24.841000000000001</v>
      </c>
      <c r="W4" s="18">
        <v>28.877999999999997</v>
      </c>
      <c r="X4" s="18">
        <v>25.554000000000002</v>
      </c>
      <c r="Y4" s="18">
        <v>44.881999999999998</v>
      </c>
      <c r="Z4" s="19"/>
      <c r="AA4" s="20">
        <f>SUM(B4:Z4)</f>
        <v>266.17999999999995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41.38</v>
      </c>
      <c r="O7" s="28">
        <v>29.96</v>
      </c>
      <c r="P7" s="28">
        <v>33.479999999999997</v>
      </c>
      <c r="Q7" s="28">
        <v>51.67</v>
      </c>
      <c r="R7" s="28">
        <v>70.53</v>
      </c>
      <c r="S7" s="28">
        <v>95.79</v>
      </c>
      <c r="T7" s="28">
        <v>81.81</v>
      </c>
      <c r="U7" s="28">
        <v>48.31</v>
      </c>
      <c r="V7" s="28">
        <v>64.959999999999994</v>
      </c>
      <c r="W7" s="28">
        <v>55.09</v>
      </c>
      <c r="X7" s="28">
        <v>49.8</v>
      </c>
      <c r="Y7" s="28">
        <v>50.24</v>
      </c>
      <c r="Z7" s="29"/>
      <c r="AA7" s="30">
        <f>IF(SUM(GR_MAINLAND_MCP_SUM_SELL)&lt;&gt;0,AVERAGEIF(GR_MAINLAND_MCP_SUM_SELL,"&lt;&gt;"""),"")</f>
        <v>56.085000000000001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>
        <v>0.64500000000000002</v>
      </c>
      <c r="T11" s="47"/>
      <c r="U11" s="47"/>
      <c r="V11" s="47"/>
      <c r="W11" s="47"/>
      <c r="X11" s="47"/>
      <c r="Y11" s="47"/>
      <c r="Z11" s="48"/>
      <c r="AA11" s="49">
        <f>SUM(B11:Z11)</f>
        <v>0.64500000000000002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1.24</v>
      </c>
      <c r="O13" s="52">
        <v>1.57</v>
      </c>
      <c r="P13" s="52">
        <v>0.52</v>
      </c>
      <c r="Q13" s="52">
        <v>0.16</v>
      </c>
      <c r="R13" s="52">
        <v>1.06</v>
      </c>
      <c r="S13" s="52">
        <v>6.915</v>
      </c>
      <c r="T13" s="52">
        <v>2.4300000000000002</v>
      </c>
      <c r="U13" s="52">
        <v>1.31</v>
      </c>
      <c r="V13" s="52">
        <v>4.4169999999999998</v>
      </c>
      <c r="W13" s="52">
        <v>5.5549999999999997</v>
      </c>
      <c r="X13" s="52">
        <v>1.9910000000000001</v>
      </c>
      <c r="Y13" s="52"/>
      <c r="Z13" s="53"/>
      <c r="AA13" s="54">
        <f>SUM(B13:Z13)</f>
        <v>27.167999999999999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1.24</v>
      </c>
      <c r="O14" s="57">
        <f t="shared" si="0"/>
        <v>1.57</v>
      </c>
      <c r="P14" s="57">
        <f t="shared" si="0"/>
        <v>0.52</v>
      </c>
      <c r="Q14" s="57">
        <f t="shared" si="0"/>
        <v>0.16</v>
      </c>
      <c r="R14" s="57">
        <f t="shared" si="0"/>
        <v>1.06</v>
      </c>
      <c r="S14" s="57">
        <f t="shared" si="0"/>
        <v>7.5600000000000005</v>
      </c>
      <c r="T14" s="57">
        <f t="shared" si="0"/>
        <v>2.4300000000000002</v>
      </c>
      <c r="U14" s="57">
        <f t="shared" si="0"/>
        <v>1.31</v>
      </c>
      <c r="V14" s="57">
        <f t="shared" si="0"/>
        <v>4.4169999999999998</v>
      </c>
      <c r="W14" s="57">
        <f t="shared" si="0"/>
        <v>5.5549999999999997</v>
      </c>
      <c r="X14" s="57">
        <f t="shared" si="0"/>
        <v>1.9910000000000001</v>
      </c>
      <c r="Y14" s="57">
        <f t="shared" si="0"/>
        <v>0</v>
      </c>
      <c r="Z14" s="58" t="str">
        <f t="shared" si="0"/>
        <v/>
      </c>
      <c r="AA14" s="59">
        <f>SUM(AA9:AA13)</f>
        <v>27.812999999999999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>
        <v>11.59</v>
      </c>
      <c r="T17" s="67">
        <v>10.406000000000001</v>
      </c>
      <c r="U17" s="67"/>
      <c r="V17" s="67">
        <v>8.35</v>
      </c>
      <c r="W17" s="67">
        <v>10.5</v>
      </c>
      <c r="X17" s="67">
        <v>10.96</v>
      </c>
      <c r="Y17" s="67">
        <v>9.391</v>
      </c>
      <c r="Z17" s="68"/>
      <c r="AA17" s="69">
        <f>SUM(B17:Z17)</f>
        <v>61.197000000000003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2.2999999999999998</v>
      </c>
      <c r="O18" s="72">
        <v>1.77</v>
      </c>
      <c r="P18" s="72">
        <v>2.75</v>
      </c>
      <c r="Q18" s="72">
        <v>1.9550000000000001</v>
      </c>
      <c r="R18" s="72">
        <v>1.8360000000000001</v>
      </c>
      <c r="S18" s="72"/>
      <c r="T18" s="72"/>
      <c r="U18" s="72">
        <v>0.26700000000000002</v>
      </c>
      <c r="V18" s="72">
        <v>1.504</v>
      </c>
      <c r="W18" s="72">
        <v>1.399</v>
      </c>
      <c r="X18" s="72"/>
      <c r="Y18" s="72">
        <v>2.6339999999999999</v>
      </c>
      <c r="Z18" s="73"/>
      <c r="AA18" s="74">
        <f>SUM(B18:Z18)</f>
        <v>16.414999999999999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17.936</v>
      </c>
      <c r="O19" s="76">
        <v>13.945</v>
      </c>
      <c r="P19" s="76">
        <v>16.524999999999999</v>
      </c>
      <c r="Q19" s="76">
        <v>14.354999999999999</v>
      </c>
      <c r="R19" s="76">
        <v>12.756</v>
      </c>
      <c r="S19" s="76">
        <v>2.6179999999999994</v>
      </c>
      <c r="T19" s="76">
        <v>3.0360000000000005</v>
      </c>
      <c r="U19" s="76">
        <v>12.129999999999999</v>
      </c>
      <c r="V19" s="76">
        <v>10.57</v>
      </c>
      <c r="W19" s="76">
        <v>11.423999999999999</v>
      </c>
      <c r="X19" s="76">
        <v>12.603</v>
      </c>
      <c r="Y19" s="76">
        <v>32.856999999999999</v>
      </c>
      <c r="Z19" s="73"/>
      <c r="AA19" s="74">
        <f>SUM(B19:Z19)</f>
        <v>160.755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20.236000000000001</v>
      </c>
      <c r="O22" s="83">
        <f t="shared" si="1"/>
        <v>15.715</v>
      </c>
      <c r="P22" s="83">
        <f t="shared" si="1"/>
        <v>19.274999999999999</v>
      </c>
      <c r="Q22" s="83">
        <f t="shared" si="1"/>
        <v>16.309999999999999</v>
      </c>
      <c r="R22" s="83">
        <f t="shared" si="1"/>
        <v>14.592000000000001</v>
      </c>
      <c r="S22" s="83">
        <f t="shared" si="1"/>
        <v>14.207999999999998</v>
      </c>
      <c r="T22" s="83">
        <f t="shared" si="1"/>
        <v>13.442</v>
      </c>
      <c r="U22" s="83">
        <f t="shared" si="1"/>
        <v>12.396999999999998</v>
      </c>
      <c r="V22" s="83">
        <f t="shared" si="1"/>
        <v>20.423999999999999</v>
      </c>
      <c r="W22" s="83">
        <f t="shared" si="1"/>
        <v>23.323</v>
      </c>
      <c r="X22" s="83">
        <f t="shared" si="1"/>
        <v>23.563000000000002</v>
      </c>
      <c r="Y22" s="83">
        <f t="shared" si="1"/>
        <v>44.881999999999998</v>
      </c>
      <c r="Z22" s="84" t="str">
        <f t="shared" si="1"/>
        <v/>
      </c>
      <c r="AA22" s="85">
        <f>SUM(AA17:AA21)</f>
        <v>238.36699999999999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21.475999999999999</v>
      </c>
      <c r="O26" s="72">
        <v>17.285</v>
      </c>
      <c r="P26" s="72">
        <v>19.795000000000002</v>
      </c>
      <c r="Q26" s="72">
        <v>16.47</v>
      </c>
      <c r="R26" s="72">
        <v>15.651999999999999</v>
      </c>
      <c r="S26" s="72">
        <v>21.768000000000001</v>
      </c>
      <c r="T26" s="72">
        <v>15.872</v>
      </c>
      <c r="U26" s="72">
        <v>13.707000000000001</v>
      </c>
      <c r="V26" s="72">
        <v>24.841000000000001</v>
      </c>
      <c r="W26" s="72">
        <v>28.878</v>
      </c>
      <c r="X26" s="72">
        <v>25.553999999999998</v>
      </c>
      <c r="Y26" s="72">
        <v>44.881999999999998</v>
      </c>
      <c r="Z26" s="73"/>
      <c r="AA26" s="74">
        <f>SUM(B26:Z26)</f>
        <v>266.17999999999995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21.475999999999999</v>
      </c>
      <c r="O28" s="57">
        <f t="shared" si="2"/>
        <v>17.285</v>
      </c>
      <c r="P28" s="57">
        <f t="shared" si="2"/>
        <v>19.795000000000002</v>
      </c>
      <c r="Q28" s="57">
        <f t="shared" si="2"/>
        <v>16.47</v>
      </c>
      <c r="R28" s="57">
        <f t="shared" si="2"/>
        <v>15.651999999999999</v>
      </c>
      <c r="S28" s="57">
        <f t="shared" si="2"/>
        <v>21.768000000000001</v>
      </c>
      <c r="T28" s="57">
        <f t="shared" si="2"/>
        <v>15.872</v>
      </c>
      <c r="U28" s="57">
        <f t="shared" si="2"/>
        <v>13.707000000000001</v>
      </c>
      <c r="V28" s="57">
        <f t="shared" si="2"/>
        <v>24.841000000000001</v>
      </c>
      <c r="W28" s="57">
        <f t="shared" si="2"/>
        <v>28.878</v>
      </c>
      <c r="X28" s="57">
        <f t="shared" si="2"/>
        <v>25.553999999999998</v>
      </c>
      <c r="Y28" s="57">
        <f t="shared" si="2"/>
        <v>44.881999999999998</v>
      </c>
      <c r="Z28" s="58" t="str">
        <f t="shared" si="2"/>
        <v/>
      </c>
      <c r="AA28" s="59">
        <f>SUM(AA25:AA27)</f>
        <v>266.17999999999995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21.475999999999999</v>
      </c>
      <c r="O47" s="83">
        <f t="shared" si="8"/>
        <v>17.285</v>
      </c>
      <c r="P47" s="83">
        <f t="shared" si="8"/>
        <v>19.794999999999998</v>
      </c>
      <c r="Q47" s="83">
        <f t="shared" si="8"/>
        <v>16.47</v>
      </c>
      <c r="R47" s="83">
        <f t="shared" si="8"/>
        <v>15.652000000000001</v>
      </c>
      <c r="S47" s="83">
        <f t="shared" si="8"/>
        <v>21.768000000000001</v>
      </c>
      <c r="T47" s="83">
        <f t="shared" si="8"/>
        <v>15.872</v>
      </c>
      <c r="U47" s="83">
        <f t="shared" si="8"/>
        <v>13.706999999999999</v>
      </c>
      <c r="V47" s="83">
        <f t="shared" si="8"/>
        <v>24.841000000000001</v>
      </c>
      <c r="W47" s="83">
        <f t="shared" si="8"/>
        <v>28.878</v>
      </c>
      <c r="X47" s="83">
        <f t="shared" si="8"/>
        <v>25.554000000000002</v>
      </c>
      <c r="Y47" s="83">
        <f t="shared" si="8"/>
        <v>44.881999999999998</v>
      </c>
      <c r="Z47" s="84" t="str">
        <f t="shared" si="8"/>
        <v/>
      </c>
      <c r="AA47" s="100">
        <f>SUM(B47:Z47)</f>
        <v>266.17999999999995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44215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21.475999999999999</v>
      </c>
      <c r="O4" s="18">
        <v>17.284999999999997</v>
      </c>
      <c r="P4" s="18">
        <v>19.794999999999998</v>
      </c>
      <c r="Q4" s="18">
        <v>16.47</v>
      </c>
      <c r="R4" s="18">
        <v>15.651999999999999</v>
      </c>
      <c r="S4" s="18">
        <v>21.768000000000001</v>
      </c>
      <c r="T4" s="18">
        <v>15.872</v>
      </c>
      <c r="U4" s="18">
        <v>13.707000000000001</v>
      </c>
      <c r="V4" s="18">
        <v>24.841000000000001</v>
      </c>
      <c r="W4" s="18">
        <v>28.878000000000004</v>
      </c>
      <c r="X4" s="18">
        <v>25.554000000000002</v>
      </c>
      <c r="Y4" s="18">
        <v>44.881999999999998</v>
      </c>
      <c r="Z4" s="19"/>
      <c r="AA4" s="20">
        <f>SUM(B4:Z4)</f>
        <v>266.18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41.38</v>
      </c>
      <c r="O7" s="28">
        <v>29.96</v>
      </c>
      <c r="P7" s="28">
        <v>33.479999999999997</v>
      </c>
      <c r="Q7" s="28">
        <v>51.67</v>
      </c>
      <c r="R7" s="28">
        <v>70.53</v>
      </c>
      <c r="S7" s="28">
        <v>95.79</v>
      </c>
      <c r="T7" s="28">
        <v>81.81</v>
      </c>
      <c r="U7" s="28">
        <v>48.31</v>
      </c>
      <c r="V7" s="28">
        <v>64.959999999999994</v>
      </c>
      <c r="W7" s="28">
        <v>55.09</v>
      </c>
      <c r="X7" s="28">
        <v>49.8</v>
      </c>
      <c r="Y7" s="28">
        <v>50.24</v>
      </c>
      <c r="Z7" s="29"/>
      <c r="AA7" s="30">
        <v>56.085000000000001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21.31</v>
      </c>
      <c r="O13" s="52">
        <v>17.067999999999998</v>
      </c>
      <c r="P13" s="52">
        <v>19.611999999999998</v>
      </c>
      <c r="Q13" s="52">
        <v>16.300999999999998</v>
      </c>
      <c r="R13" s="52">
        <v>15.590999999999999</v>
      </c>
      <c r="S13" s="52">
        <v>19.591000000000001</v>
      </c>
      <c r="T13" s="52">
        <v>15.676</v>
      </c>
      <c r="U13" s="52">
        <v>13.603000000000002</v>
      </c>
      <c r="V13" s="52">
        <v>24.713000000000001</v>
      </c>
      <c r="W13" s="52">
        <v>28.792000000000005</v>
      </c>
      <c r="X13" s="52">
        <v>25.51</v>
      </c>
      <c r="Y13" s="52">
        <v>44.83</v>
      </c>
      <c r="Z13" s="53"/>
      <c r="AA13" s="54">
        <f>SUM(B13:Z13)</f>
        <v>262.59699999999998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21.31</v>
      </c>
      <c r="O14" s="57">
        <f t="shared" si="0"/>
        <v>17.067999999999998</v>
      </c>
      <c r="P14" s="57">
        <f t="shared" si="0"/>
        <v>19.611999999999998</v>
      </c>
      <c r="Q14" s="57">
        <f t="shared" si="0"/>
        <v>16.300999999999998</v>
      </c>
      <c r="R14" s="57">
        <f t="shared" si="0"/>
        <v>15.590999999999999</v>
      </c>
      <c r="S14" s="57">
        <f t="shared" si="0"/>
        <v>19.591000000000001</v>
      </c>
      <c r="T14" s="57">
        <f t="shared" si="0"/>
        <v>15.676</v>
      </c>
      <c r="U14" s="57">
        <f t="shared" si="0"/>
        <v>13.603000000000002</v>
      </c>
      <c r="V14" s="57">
        <f t="shared" si="0"/>
        <v>24.713000000000001</v>
      </c>
      <c r="W14" s="57">
        <f t="shared" si="0"/>
        <v>28.792000000000005</v>
      </c>
      <c r="X14" s="57">
        <f t="shared" si="0"/>
        <v>25.51</v>
      </c>
      <c r="Y14" s="57">
        <f t="shared" si="0"/>
        <v>44.83</v>
      </c>
      <c r="Z14" s="58" t="str">
        <f t="shared" si="0"/>
        <v/>
      </c>
      <c r="AA14" s="59">
        <f>SUM(AA9:AA13)</f>
        <v>262.59699999999998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0.16600000000000001</v>
      </c>
      <c r="O18" s="72">
        <v>0.217</v>
      </c>
      <c r="P18" s="72">
        <v>0.183</v>
      </c>
      <c r="Q18" s="72">
        <v>0.16900000000000001</v>
      </c>
      <c r="R18" s="72">
        <v>6.0999999999999999E-2</v>
      </c>
      <c r="S18" s="72">
        <v>0.10100000000000001</v>
      </c>
      <c r="T18" s="72">
        <v>5.5E-2</v>
      </c>
      <c r="U18" s="72">
        <v>0.104</v>
      </c>
      <c r="V18" s="72">
        <v>0.128</v>
      </c>
      <c r="W18" s="72">
        <v>8.5999999999999993E-2</v>
      </c>
      <c r="X18" s="72">
        <v>4.3999999999999997E-2</v>
      </c>
      <c r="Y18" s="72">
        <v>5.1999999999999998E-2</v>
      </c>
      <c r="Z18" s="73"/>
      <c r="AA18" s="74">
        <f>SUM(B18:Z18)</f>
        <v>1.3660000000000003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>
        <v>2.0760000000000001</v>
      </c>
      <c r="T19" s="76">
        <v>0.14099999999999999</v>
      </c>
      <c r="U19" s="76"/>
      <c r="V19" s="76"/>
      <c r="W19" s="76"/>
      <c r="X19" s="76"/>
      <c r="Y19" s="76"/>
      <c r="Z19" s="73"/>
      <c r="AA19" s="74">
        <f>SUM(B19:Z19)</f>
        <v>2.2170000000000001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0.16600000000000001</v>
      </c>
      <c r="O22" s="83">
        <f t="shared" si="1"/>
        <v>0.217</v>
      </c>
      <c r="P22" s="83">
        <f t="shared" si="1"/>
        <v>0.183</v>
      </c>
      <c r="Q22" s="83">
        <f t="shared" si="1"/>
        <v>0.16900000000000001</v>
      </c>
      <c r="R22" s="83">
        <f t="shared" si="1"/>
        <v>6.0999999999999999E-2</v>
      </c>
      <c r="S22" s="83">
        <f t="shared" si="1"/>
        <v>2.177</v>
      </c>
      <c r="T22" s="83">
        <f t="shared" si="1"/>
        <v>0.19599999999999998</v>
      </c>
      <c r="U22" s="83">
        <f t="shared" si="1"/>
        <v>0.104</v>
      </c>
      <c r="V22" s="83">
        <f t="shared" si="1"/>
        <v>0.128</v>
      </c>
      <c r="W22" s="83">
        <f t="shared" si="1"/>
        <v>8.5999999999999993E-2</v>
      </c>
      <c r="X22" s="83">
        <f t="shared" si="1"/>
        <v>4.3999999999999997E-2</v>
      </c>
      <c r="Y22" s="83">
        <f t="shared" si="1"/>
        <v>5.1999999999999998E-2</v>
      </c>
      <c r="Z22" s="84">
        <f t="shared" si="1"/>
        <v>0</v>
      </c>
      <c r="AA22" s="85">
        <f t="shared" si="1"/>
        <v>3.5830000000000002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21.475999999999999</v>
      </c>
      <c r="O26" s="72">
        <v>17.285</v>
      </c>
      <c r="P26" s="72">
        <v>19.795000000000002</v>
      </c>
      <c r="Q26" s="72">
        <v>16.47</v>
      </c>
      <c r="R26" s="72">
        <v>15.651999999999999</v>
      </c>
      <c r="S26" s="72">
        <v>21.768000000000001</v>
      </c>
      <c r="T26" s="72">
        <v>15.872</v>
      </c>
      <c r="U26" s="72">
        <v>13.707000000000001</v>
      </c>
      <c r="V26" s="72">
        <v>24.841000000000001</v>
      </c>
      <c r="W26" s="72">
        <v>28.878</v>
      </c>
      <c r="X26" s="72">
        <v>25.553999999999998</v>
      </c>
      <c r="Y26" s="72">
        <v>44.881999999999998</v>
      </c>
      <c r="Z26" s="73"/>
      <c r="AA26" s="74">
        <f>SUM(B26:Z26)</f>
        <v>266.17999999999995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21.475999999999999</v>
      </c>
      <c r="O28" s="57">
        <f t="shared" si="2"/>
        <v>17.285</v>
      </c>
      <c r="P28" s="57">
        <f t="shared" si="2"/>
        <v>19.795000000000002</v>
      </c>
      <c r="Q28" s="57">
        <f t="shared" si="2"/>
        <v>16.47</v>
      </c>
      <c r="R28" s="57">
        <f t="shared" si="2"/>
        <v>15.651999999999999</v>
      </c>
      <c r="S28" s="57">
        <f t="shared" si="2"/>
        <v>21.768000000000001</v>
      </c>
      <c r="T28" s="57">
        <f t="shared" si="2"/>
        <v>15.872</v>
      </c>
      <c r="U28" s="57">
        <f t="shared" si="2"/>
        <v>13.707000000000001</v>
      </c>
      <c r="V28" s="57">
        <f t="shared" si="2"/>
        <v>24.841000000000001</v>
      </c>
      <c r="W28" s="57">
        <f t="shared" si="2"/>
        <v>28.878</v>
      </c>
      <c r="X28" s="57">
        <f t="shared" si="2"/>
        <v>25.553999999999998</v>
      </c>
      <c r="Y28" s="57">
        <f t="shared" si="2"/>
        <v>44.881999999999998</v>
      </c>
      <c r="Z28" s="58">
        <f t="shared" si="2"/>
        <v>0</v>
      </c>
      <c r="AA28" s="59">
        <f t="shared" si="2"/>
        <v>266.17999999999995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21.475999999999999</v>
      </c>
      <c r="O47" s="83">
        <f t="shared" si="8"/>
        <v>17.284999999999997</v>
      </c>
      <c r="P47" s="83">
        <f t="shared" si="8"/>
        <v>19.794999999999998</v>
      </c>
      <c r="Q47" s="83">
        <f t="shared" si="8"/>
        <v>16.47</v>
      </c>
      <c r="R47" s="83">
        <f t="shared" si="8"/>
        <v>15.651999999999999</v>
      </c>
      <c r="S47" s="83">
        <f t="shared" si="8"/>
        <v>21.768000000000001</v>
      </c>
      <c r="T47" s="83">
        <f t="shared" si="8"/>
        <v>15.872</v>
      </c>
      <c r="U47" s="83">
        <f t="shared" si="8"/>
        <v>13.707000000000001</v>
      </c>
      <c r="V47" s="83">
        <f t="shared" si="8"/>
        <v>24.841000000000001</v>
      </c>
      <c r="W47" s="83">
        <f t="shared" si="8"/>
        <v>28.878000000000004</v>
      </c>
      <c r="X47" s="83">
        <f t="shared" si="8"/>
        <v>25.554000000000002</v>
      </c>
      <c r="Y47" s="83">
        <f t="shared" si="8"/>
        <v>44.881999999999998</v>
      </c>
      <c r="Z47" s="84">
        <f t="shared" si="8"/>
        <v>0</v>
      </c>
      <c r="AA47" s="100">
        <f>SUM(B47:Z47)</f>
        <v>266.18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44215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2021-01-19T09:19:53Z</dcterms:created>
  <dcterms:modified xsi:type="dcterms:W3CDTF">2021-01-19T09:19:53Z</dcterms:modified>
</cp:coreProperties>
</file>