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<sst xmlns="http://schemas.openxmlformats.org/spreadsheetml/2006/main" count="110" uniqueCount="50">
  <si>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18/01/2021 11:22:11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</si>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</sst>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32.195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52.836000000000006</c:v>
                </c:pt>
                <c:pt idx="13">
                  <c:v>38.469000000000008</c:v>
                </c:pt>
                <c:pt idx="14">
                  <c:v>21.466999999999999</c:v>
                </c:pt>
                <c:pt idx="15">
                  <c:v>12.431999999999999</c:v>
                </c:pt>
                <c:pt idx="16">
                  <c:v>13.190000000000001</c:v>
                </c:pt>
                <c:pt idx="17">
                  <c:v>12.644000000000002</c:v>
                </c:pt>
                <c:pt idx="18">
                  <c:v>18.190000000000001</c:v>
                </c:pt>
                <c:pt idx="19">
                  <c:v>18.843</c:v>
                </c:pt>
                <c:pt idx="20">
                  <c:v>22.481999999999999</c:v>
                </c:pt>
                <c:pt idx="21">
                  <c:v>20.637</c:v>
                </c:pt>
                <c:pt idx="22">
                  <c:v>18.504999999999999</c:v>
                </c:pt>
                <c:pt idx="23">
                  <c:v>9.6430000000000007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9142264"/>
        <c:axId val="4091426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72.046999999999997</c:v>
                </c:pt>
                <c:pt idx="13">
                  <c:v>62.007999999999996</c:v>
                </c:pt>
                <c:pt idx="14">
                  <c:v>52.994999999999997</c:v>
                </c:pt>
                <c:pt idx="15">
                  <c:v>24.244999999999997</c:v>
                </c:pt>
                <c:pt idx="16">
                  <c:v>18.149999999999999</c:v>
                </c:pt>
                <c:pt idx="17">
                  <c:v>54.298000000000002</c:v>
                </c:pt>
                <c:pt idx="18">
                  <c:v>30.63</c:v>
                </c:pt>
                <c:pt idx="19">
                  <c:v>36.504999999999995</c:v>
                </c:pt>
                <c:pt idx="20">
                  <c:v>35.360999999999997</c:v>
                </c:pt>
                <c:pt idx="21">
                  <c:v>30.732000000000006</c:v>
                </c:pt>
                <c:pt idx="22">
                  <c:v>27.526</c:v>
                </c:pt>
                <c:pt idx="23">
                  <c:v>26.922999999999998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142264"/>
        <c:axId val="4091426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62.33</c:v>
                </c:pt>
                <c:pt idx="13">
                  <c:v>63.22</c:v>
                </c:pt>
                <c:pt idx="14">
                  <c:v>62.33</c:v>
                </c:pt>
                <c:pt idx="15">
                  <c:v>79.33</c:v>
                </c:pt>
                <c:pt idx="16">
                  <c:v>86.41</c:v>
                </c:pt>
                <c:pt idx="17">
                  <c:v>97.16</c:v>
                </c:pt>
                <c:pt idx="18">
                  <c:v>93.96</c:v>
                </c:pt>
                <c:pt idx="19">
                  <c:v>89.4</c:v>
                </c:pt>
                <c:pt idx="20">
                  <c:v>79.400000000000006</c:v>
                </c:pt>
                <c:pt idx="21">
                  <c:v>68.5</c:v>
                </c:pt>
                <c:pt idx="22">
                  <c:v>65.58</c:v>
                </c:pt>
                <c:pt idx="23">
                  <c:v>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9143440"/>
        <c:axId val="409143048"/>
      </c:lineChart>
      <c:catAx>
        <c:axId val="409142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142656"/>
        <c:crosses val="autoZero"/>
        <c:auto val="1"/>
        <c:lblAlgn val="ctr"/>
        <c:lblOffset val="100"/>
        <c:noMultiLvlLbl val="0"/>
      </c:catAx>
      <c:valAx>
        <c:axId val="409142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142264"/>
        <c:crosses val="autoZero"/>
        <c:crossBetween val="between"/>
      </c:valAx>
      <c:valAx>
        <c:axId val="409143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9143440"/>
        <c:crosses val="max"/>
        <c:crossBetween val="between"/>
      </c:valAx>
      <c:catAx>
        <c:axId val="409143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9143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32.195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259.33799999999997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179.88699999999997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7.1</v>
          </cell>
        </row>
        <row r="39">
          <cell r="C39">
            <v>17.770999999999997</v>
          </cell>
        </row>
        <row r="40">
          <cell r="C40">
            <v>42.817999999999998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403.73099999999994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62.33</v>
          </cell>
          <cell r="O7">
            <v>63.22</v>
          </cell>
          <cell r="P7">
            <v>62.33</v>
          </cell>
          <cell r="Q7">
            <v>79.33</v>
          </cell>
          <cell r="R7">
            <v>86.41</v>
          </cell>
          <cell r="S7">
            <v>97.16</v>
          </cell>
          <cell r="T7">
            <v>93.96</v>
          </cell>
          <cell r="U7">
            <v>89.4</v>
          </cell>
          <cell r="V7">
            <v>79.400000000000006</v>
          </cell>
          <cell r="W7">
            <v>68.5</v>
          </cell>
          <cell r="X7">
            <v>65.58</v>
          </cell>
          <cell r="Y7">
            <v>64</v>
          </cell>
        </row>
        <row r="37">
          <cell r="S37">
            <v>17.542000000000002</v>
          </cell>
        </row>
        <row r="38">
          <cell r="S38">
            <v>14.653</v>
          </cell>
        </row>
        <row r="59">
          <cell r="N59">
            <v>52.836000000000006</v>
          </cell>
          <cell r="O59">
            <v>38.469000000000008</v>
          </cell>
          <cell r="P59">
            <v>21.466999999999999</v>
          </cell>
          <cell r="Q59">
            <v>12.431999999999999</v>
          </cell>
          <cell r="R59">
            <v>13.190000000000001</v>
          </cell>
          <cell r="S59">
            <v>12.644000000000002</v>
          </cell>
          <cell r="T59">
            <v>18.190000000000001</v>
          </cell>
          <cell r="U59">
            <v>18.843</v>
          </cell>
          <cell r="V59">
            <v>22.481999999999999</v>
          </cell>
          <cell r="W59">
            <v>20.637</v>
          </cell>
          <cell r="X59">
            <v>18.504999999999999</v>
          </cell>
          <cell r="Y59">
            <v>9.6430000000000007</v>
          </cell>
        </row>
        <row r="66">
          <cell r="N66">
            <v>19.210999999999999</v>
          </cell>
          <cell r="O66">
            <v>23.538999999999998</v>
          </cell>
          <cell r="P66">
            <v>31.527999999999999</v>
          </cell>
          <cell r="Q66">
            <v>11.813000000000001</v>
          </cell>
          <cell r="R66">
            <v>4.96</v>
          </cell>
          <cell r="S66">
            <v>9.4589999999999996</v>
          </cell>
          <cell r="T66">
            <v>12.44</v>
          </cell>
          <cell r="U66">
            <v>17.661999999999999</v>
          </cell>
          <cell r="V66">
            <v>12.879</v>
          </cell>
          <cell r="W66">
            <v>10.094999999999999</v>
          </cell>
          <cell r="X66">
            <v>9.020999999999999</v>
          </cell>
          <cell r="Y66">
            <v>17.28</v>
          </cell>
        </row>
      </sheetData>
      <sheetData sheetId="17">
        <row r="59">
          <cell r="N59">
            <v>64.480999999999995</v>
          </cell>
          <cell r="O59">
            <v>61.516000000000005</v>
          </cell>
          <cell r="P59">
            <v>51.290999999999997</v>
          </cell>
          <cell r="Q59">
            <v>13.51</v>
          </cell>
          <cell r="R59">
            <v>11.995000000000001</v>
          </cell>
          <cell r="S59">
            <v>47.929000000000002</v>
          </cell>
          <cell r="T59">
            <v>25.062000000000001</v>
          </cell>
          <cell r="U59">
            <v>33.286999999999999</v>
          </cell>
          <cell r="V59">
            <v>29.703000000000003</v>
          </cell>
          <cell r="W59">
            <v>24.787000000000003</v>
          </cell>
          <cell r="X59">
            <v>20.984000000000002</v>
          </cell>
          <cell r="Y59">
            <v>19.186</v>
          </cell>
        </row>
        <row r="64">
          <cell r="N64">
            <v>7.1</v>
          </cell>
        </row>
        <row r="65">
          <cell r="N65">
            <v>0.46600000000000003</v>
          </cell>
          <cell r="O65">
            <v>0.49199999999999999</v>
          </cell>
          <cell r="P65">
            <v>1.704</v>
          </cell>
          <cell r="Q65">
            <v>4.2629999999999999</v>
          </cell>
          <cell r="R65">
            <v>2.238</v>
          </cell>
          <cell r="S65">
            <v>1.0269999999999999</v>
          </cell>
          <cell r="T65">
            <v>0.58599999999999997</v>
          </cell>
          <cell r="U65">
            <v>0.36699999999999999</v>
          </cell>
          <cell r="V65">
            <v>1.8760000000000001</v>
          </cell>
          <cell r="W65">
            <v>1.6320000000000001</v>
          </cell>
          <cell r="X65">
            <v>1.6789999999999998</v>
          </cell>
          <cell r="Y65">
            <v>1.4410000000000001</v>
          </cell>
        </row>
        <row r="66">
          <cell r="Q66">
            <v>6.4720000000000004</v>
          </cell>
          <cell r="R66">
            <v>3.9170000000000003</v>
          </cell>
          <cell r="S66">
            <v>5.3420000000000005</v>
          </cell>
          <cell r="T66">
            <v>4.9820000000000002</v>
          </cell>
          <cell r="U66">
            <v>2.851</v>
          </cell>
          <cell r="V66">
            <v>3.782</v>
          </cell>
          <cell r="W66">
            <v>4.3130000000000006</v>
          </cell>
          <cell r="X66">
            <v>4.8630000000000004</v>
          </cell>
          <cell r="Y66">
            <v>6.2960000000000003</v>
          </cell>
        </row>
      </sheetData>
      <sheetData sheetId="18">
        <row r="7">
          <cell r="N7">
            <v>62.33</v>
          </cell>
          <cell r="O7">
            <v>63.22</v>
          </cell>
          <cell r="P7">
            <v>62.33</v>
          </cell>
          <cell r="Q7">
            <v>79.33</v>
          </cell>
          <cell r="R7">
            <v>86.41</v>
          </cell>
          <cell r="S7">
            <v>97.16</v>
          </cell>
          <cell r="T7">
            <v>93.96</v>
          </cell>
          <cell r="U7">
            <v>89.4</v>
          </cell>
          <cell r="V7">
            <v>79.400000000000006</v>
          </cell>
          <cell r="W7">
            <v>68.5</v>
          </cell>
          <cell r="X7">
            <v>65.58</v>
          </cell>
          <cell r="Y7">
            <v>64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KORINTHOS_POWER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44213</v>
          </cell>
        </row>
        <row r="4">
          <cell r="B4">
            <v>44213</v>
          </cell>
        </row>
        <row r="5">
          <cell r="B5">
            <v>44213</v>
          </cell>
        </row>
        <row r="6">
          <cell r="B6">
            <v>44213</v>
          </cell>
        </row>
        <row r="7">
          <cell r="B7">
            <v>44213</v>
          </cell>
        </row>
        <row r="8">
          <cell r="B8">
            <v>44213</v>
          </cell>
        </row>
        <row r="9">
          <cell r="B9">
            <v>44213</v>
          </cell>
        </row>
        <row r="10">
          <cell r="B10">
            <v>44213</v>
          </cell>
        </row>
        <row r="11">
          <cell r="B11">
            <v>44213</v>
          </cell>
        </row>
        <row r="12">
          <cell r="B12">
            <v>44213</v>
          </cell>
        </row>
        <row r="13">
          <cell r="B13">
            <v>44213</v>
          </cell>
        </row>
        <row r="14">
          <cell r="B14">
            <v>44213</v>
          </cell>
        </row>
        <row r="15">
          <cell r="B15">
            <v>44213</v>
          </cell>
        </row>
        <row r="16">
          <cell r="B16">
            <v>44213</v>
          </cell>
        </row>
      </sheetData>
      <sheetData sheetId="41">
        <row r="2">
          <cell r="C2">
            <v>44216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72.046999999999997</v>
      </c>
      <c r="O4" s="18">
        <v>62.008000000000003</v>
      </c>
      <c r="P4" s="18">
        <v>52.995000000000012</v>
      </c>
      <c r="Q4" s="18">
        <v>24.245000000000001</v>
      </c>
      <c r="R4" s="18">
        <v>18.149999999999999</v>
      </c>
      <c r="S4" s="18">
        <v>54.298000000000002</v>
      </c>
      <c r="T4" s="18">
        <v>30.63</v>
      </c>
      <c r="U4" s="18">
        <v>36.505000000000003</v>
      </c>
      <c r="V4" s="18">
        <v>35.360999999999997</v>
      </c>
      <c r="W4" s="18">
        <v>30.732000000000003</v>
      </c>
      <c r="X4" s="18">
        <v>27.526000000000003</v>
      </c>
      <c r="Y4" s="18">
        <v>26.922999999999998</v>
      </c>
      <c r="Z4" s="19"/>
      <c r="AA4" s="20">
        <f>SUM(B4:Z4)</f>
        <v>471.42000000000007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62.33</v>
      </c>
      <c r="O7" s="28">
        <v>63.22</v>
      </c>
      <c r="P7" s="28">
        <v>62.33</v>
      </c>
      <c r="Q7" s="28">
        <v>79.33</v>
      </c>
      <c r="R7" s="28">
        <v>86.41</v>
      </c>
      <c r="S7" s="28">
        <v>97.16</v>
      </c>
      <c r="T7" s="28">
        <v>93.96</v>
      </c>
      <c r="U7" s="28">
        <v>89.4</v>
      </c>
      <c r="V7" s="28">
        <v>79.400000000000006</v>
      </c>
      <c r="W7" s="28">
        <v>68.5</v>
      </c>
      <c r="X7" s="28">
        <v>65.58</v>
      </c>
      <c r="Y7" s="28">
        <v>64</v>
      </c>
      <c r="Z7" s="29"/>
      <c r="AA7" s="30">
        <f>IF(SUM(GR_MAINLAND_MCP_SUM_SELL)&lt;&gt;0,AVERAGEIF(GR_MAINLAND_MCP_SUM_SELL,"&lt;&gt;"""),"")</f>
        <v>75.968333333333334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32.195</v>
      </c>
      <c r="T11" s="47"/>
      <c r="U11" s="47"/>
      <c r="V11" s="47"/>
      <c r="W11" s="47"/>
      <c r="X11" s="47"/>
      <c r="Y11" s="47"/>
      <c r="Z11" s="48"/>
      <c r="AA11" s="49">
        <f>SUM(B11:Z11)</f>
        <v>32.195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52.836000000000006</v>
      </c>
      <c r="O13" s="52">
        <v>38.469000000000008</v>
      </c>
      <c r="P13" s="52">
        <v>21.466999999999999</v>
      </c>
      <c r="Q13" s="52">
        <v>12.431999999999999</v>
      </c>
      <c r="R13" s="52">
        <v>13.190000000000001</v>
      </c>
      <c r="S13" s="52">
        <v>12.644000000000002</v>
      </c>
      <c r="T13" s="52">
        <v>18.190000000000001</v>
      </c>
      <c r="U13" s="52">
        <v>18.843</v>
      </c>
      <c r="V13" s="52">
        <v>22.481999999999999</v>
      </c>
      <c r="W13" s="52">
        <v>20.637</v>
      </c>
      <c r="X13" s="52">
        <v>18.504999999999999</v>
      </c>
      <c r="Y13" s="52">
        <v>9.6430000000000007</v>
      </c>
      <c r="Z13" s="53"/>
      <c r="AA13" s="54">
        <f>SUM(B13:Z13)</f>
        <v>259.33799999999997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52.836000000000006</v>
      </c>
      <c r="O14" s="57">
        <f t="shared" si="0"/>
        <v>38.469000000000008</v>
      </c>
      <c r="P14" s="57">
        <f t="shared" si="0"/>
        <v>21.466999999999999</v>
      </c>
      <c r="Q14" s="57">
        <f t="shared" si="0"/>
        <v>12.431999999999999</v>
      </c>
      <c r="R14" s="57">
        <f t="shared" si="0"/>
        <v>13.190000000000001</v>
      </c>
      <c r="S14" s="57">
        <f t="shared" si="0"/>
        <v>44.838999999999999</v>
      </c>
      <c r="T14" s="57">
        <f t="shared" si="0"/>
        <v>18.190000000000001</v>
      </c>
      <c r="U14" s="57">
        <f t="shared" si="0"/>
        <v>18.843</v>
      </c>
      <c r="V14" s="57">
        <f t="shared" si="0"/>
        <v>22.481999999999999</v>
      </c>
      <c r="W14" s="57">
        <f t="shared" si="0"/>
        <v>20.637</v>
      </c>
      <c r="X14" s="57">
        <f t="shared" si="0"/>
        <v>18.504999999999999</v>
      </c>
      <c r="Y14" s="57">
        <f t="shared" si="0"/>
        <v>9.6430000000000007</v>
      </c>
      <c r="Z14" s="58" t="str">
        <f t="shared" si="0"/>
        <v/>
      </c>
      <c r="AA14" s="59">
        <f>SUM(AA9:AA13)</f>
        <v>291.53299999999996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19.210999999999999</v>
      </c>
      <c r="O19" s="76">
        <v>23.538999999999998</v>
      </c>
      <c r="P19" s="76">
        <v>31.527999999999999</v>
      </c>
      <c r="Q19" s="76">
        <v>11.813000000000001</v>
      </c>
      <c r="R19" s="76">
        <v>4.96</v>
      </c>
      <c r="S19" s="76">
        <v>9.4589999999999996</v>
      </c>
      <c r="T19" s="76">
        <v>12.44</v>
      </c>
      <c r="U19" s="76">
        <v>17.661999999999999</v>
      </c>
      <c r="V19" s="76">
        <v>12.879</v>
      </c>
      <c r="W19" s="76">
        <v>10.094999999999999</v>
      </c>
      <c r="X19" s="76">
        <v>9.020999999999999</v>
      </c>
      <c r="Y19" s="76">
        <v>17.28</v>
      </c>
      <c r="Z19" s="73"/>
      <c r="AA19" s="74">
        <f>SUM(B19:Z19)</f>
        <v>179.88699999999997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19.210999999999999</v>
      </c>
      <c r="O22" s="83">
        <f t="shared" si="1"/>
        <v>23.538999999999998</v>
      </c>
      <c r="P22" s="83">
        <f t="shared" si="1"/>
        <v>31.527999999999999</v>
      </c>
      <c r="Q22" s="83">
        <f t="shared" si="1"/>
        <v>11.813000000000001</v>
      </c>
      <c r="R22" s="83">
        <f t="shared" si="1"/>
        <v>4.96</v>
      </c>
      <c r="S22" s="83">
        <f t="shared" si="1"/>
        <v>9.4589999999999996</v>
      </c>
      <c r="T22" s="83">
        <f t="shared" si="1"/>
        <v>12.44</v>
      </c>
      <c r="U22" s="83">
        <f t="shared" si="1"/>
        <v>17.661999999999999</v>
      </c>
      <c r="V22" s="83">
        <f t="shared" si="1"/>
        <v>12.879</v>
      </c>
      <c r="W22" s="83">
        <f t="shared" si="1"/>
        <v>10.094999999999999</v>
      </c>
      <c r="X22" s="83">
        <f t="shared" si="1"/>
        <v>9.020999999999999</v>
      </c>
      <c r="Y22" s="83">
        <f t="shared" si="1"/>
        <v>17.28</v>
      </c>
      <c r="Z22" s="84" t="str">
        <f t="shared" si="1"/>
        <v/>
      </c>
      <c r="AA22" s="85">
        <f>SUM(AA17:AA21)</f>
        <v>179.88699999999997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72.046999999999997</v>
      </c>
      <c r="O26" s="72">
        <v>62.008000000000003</v>
      </c>
      <c r="P26" s="72">
        <v>52.994999999999997</v>
      </c>
      <c r="Q26" s="72">
        <v>24.245000000000001</v>
      </c>
      <c r="R26" s="72">
        <v>18.149999999999999</v>
      </c>
      <c r="S26" s="72">
        <v>54.298000000000002</v>
      </c>
      <c r="T26" s="72">
        <v>30.63</v>
      </c>
      <c r="U26" s="72">
        <v>36.505000000000003</v>
      </c>
      <c r="V26" s="72">
        <v>35.360999999999997</v>
      </c>
      <c r="W26" s="72">
        <v>30.731999999999999</v>
      </c>
      <c r="X26" s="72">
        <v>27.526</v>
      </c>
      <c r="Y26" s="72">
        <v>26.922999999999998</v>
      </c>
      <c r="Z26" s="73"/>
      <c r="AA26" s="74">
        <f>SUM(B26:Z26)</f>
        <v>471.42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72.046999999999997</v>
      </c>
      <c r="O28" s="57">
        <f t="shared" si="2"/>
        <v>62.008000000000003</v>
      </c>
      <c r="P28" s="57">
        <f t="shared" si="2"/>
        <v>52.994999999999997</v>
      </c>
      <c r="Q28" s="57">
        <f t="shared" si="2"/>
        <v>24.245000000000001</v>
      </c>
      <c r="R28" s="57">
        <f t="shared" si="2"/>
        <v>18.149999999999999</v>
      </c>
      <c r="S28" s="57">
        <f t="shared" si="2"/>
        <v>54.298000000000002</v>
      </c>
      <c r="T28" s="57">
        <f t="shared" si="2"/>
        <v>30.63</v>
      </c>
      <c r="U28" s="57">
        <f t="shared" si="2"/>
        <v>36.505000000000003</v>
      </c>
      <c r="V28" s="57">
        <f t="shared" si="2"/>
        <v>35.360999999999997</v>
      </c>
      <c r="W28" s="57">
        <f t="shared" si="2"/>
        <v>30.731999999999999</v>
      </c>
      <c r="X28" s="57">
        <f t="shared" si="2"/>
        <v>27.526</v>
      </c>
      <c r="Y28" s="57">
        <f t="shared" si="2"/>
        <v>26.922999999999998</v>
      </c>
      <c r="Z28" s="58" t="str">
        <f t="shared" si="2"/>
        <v/>
      </c>
      <c r="AA28" s="59">
        <f>SUM(AA25:AA27)</f>
        <v>471.42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72.046999999999997</v>
      </c>
      <c r="O47" s="83">
        <f t="shared" si="8"/>
        <v>62.00800000000001</v>
      </c>
      <c r="P47" s="83">
        <f t="shared" si="8"/>
        <v>52.994999999999997</v>
      </c>
      <c r="Q47" s="83">
        <f t="shared" si="8"/>
        <v>24.244999999999997</v>
      </c>
      <c r="R47" s="83">
        <f t="shared" si="8"/>
        <v>18.150000000000002</v>
      </c>
      <c r="S47" s="83">
        <f t="shared" si="8"/>
        <v>54.298000000000002</v>
      </c>
      <c r="T47" s="83">
        <f t="shared" si="8"/>
        <v>30.630000000000003</v>
      </c>
      <c r="U47" s="83">
        <f t="shared" si="8"/>
        <v>36.504999999999995</v>
      </c>
      <c r="V47" s="83">
        <f t="shared" si="8"/>
        <v>35.360999999999997</v>
      </c>
      <c r="W47" s="83">
        <f t="shared" si="8"/>
        <v>30.731999999999999</v>
      </c>
      <c r="X47" s="83">
        <f t="shared" si="8"/>
        <v>27.525999999999996</v>
      </c>
      <c r="Y47" s="83">
        <f t="shared" si="8"/>
        <v>26.923000000000002</v>
      </c>
      <c r="Z47" s="84" t="str">
        <f t="shared" si="8"/>
        <v/>
      </c>
      <c r="AA47" s="100">
        <f>SUM(B47:Z47)</f>
        <v>471.42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72.046999999999997</v>
      </c>
      <c r="O4" s="18">
        <v>62.007999999999996</v>
      </c>
      <c r="P4" s="18">
        <v>52.994999999999997</v>
      </c>
      <c r="Q4" s="18">
        <v>24.244999999999997</v>
      </c>
      <c r="R4" s="18">
        <v>18.149999999999999</v>
      </c>
      <c r="S4" s="18">
        <v>54.298000000000002</v>
      </c>
      <c r="T4" s="18">
        <v>30.63</v>
      </c>
      <c r="U4" s="18">
        <v>36.504999999999995</v>
      </c>
      <c r="V4" s="18">
        <v>35.360999999999997</v>
      </c>
      <c r="W4" s="18">
        <v>30.732000000000006</v>
      </c>
      <c r="X4" s="18">
        <v>27.526</v>
      </c>
      <c r="Y4" s="18">
        <v>26.922999999999998</v>
      </c>
      <c r="Z4" s="19"/>
      <c r="AA4" s="20">
        <f>SUM(B4:Z4)</f>
        <v>471.42000000000007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62.33</v>
      </c>
      <c r="O7" s="28">
        <v>63.22</v>
      </c>
      <c r="P7" s="28">
        <v>62.33</v>
      </c>
      <c r="Q7" s="28">
        <v>79.33</v>
      </c>
      <c r="R7" s="28">
        <v>86.41</v>
      </c>
      <c r="S7" s="28">
        <v>97.16</v>
      </c>
      <c r="T7" s="28">
        <v>93.96</v>
      </c>
      <c r="U7" s="28">
        <v>89.4</v>
      </c>
      <c r="V7" s="28">
        <v>79.400000000000006</v>
      </c>
      <c r="W7" s="28">
        <v>68.5</v>
      </c>
      <c r="X7" s="28">
        <v>65.58</v>
      </c>
      <c r="Y7" s="28">
        <v>64</v>
      </c>
      <c r="Z7" s="29"/>
      <c r="AA7" s="30">
        <v>75.968333333333334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64.480999999999995</v>
      </c>
      <c r="O13" s="52">
        <v>61.516000000000005</v>
      </c>
      <c r="P13" s="52">
        <v>51.290999999999997</v>
      </c>
      <c r="Q13" s="52">
        <v>13.51</v>
      </c>
      <c r="R13" s="52">
        <v>11.995000000000001</v>
      </c>
      <c r="S13" s="52">
        <v>47.929000000000002</v>
      </c>
      <c r="T13" s="52">
        <v>25.062000000000001</v>
      </c>
      <c r="U13" s="52">
        <v>33.286999999999999</v>
      </c>
      <c r="V13" s="52">
        <v>29.703000000000003</v>
      </c>
      <c r="W13" s="52">
        <v>24.787000000000003</v>
      </c>
      <c r="X13" s="52">
        <v>20.984000000000002</v>
      </c>
      <c r="Y13" s="52">
        <v>19.186</v>
      </c>
      <c r="Z13" s="53"/>
      <c r="AA13" s="54">
        <f>SUM(B13:Z13)</f>
        <v>403.73099999999994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64.480999999999995</v>
      </c>
      <c r="O14" s="57">
        <f t="shared" si="0"/>
        <v>61.516000000000005</v>
      </c>
      <c r="P14" s="57">
        <f t="shared" si="0"/>
        <v>51.290999999999997</v>
      </c>
      <c r="Q14" s="57">
        <f t="shared" si="0"/>
        <v>13.51</v>
      </c>
      <c r="R14" s="57">
        <f t="shared" si="0"/>
        <v>11.995000000000001</v>
      </c>
      <c r="S14" s="57">
        <f t="shared" si="0"/>
        <v>47.929000000000002</v>
      </c>
      <c r="T14" s="57">
        <f t="shared" si="0"/>
        <v>25.062000000000001</v>
      </c>
      <c r="U14" s="57">
        <f t="shared" si="0"/>
        <v>33.286999999999999</v>
      </c>
      <c r="V14" s="57">
        <f t="shared" si="0"/>
        <v>29.703000000000003</v>
      </c>
      <c r="W14" s="57">
        <f t="shared" si="0"/>
        <v>24.787000000000003</v>
      </c>
      <c r="X14" s="57">
        <f t="shared" si="0"/>
        <v>20.984000000000002</v>
      </c>
      <c r="Y14" s="57">
        <f t="shared" si="0"/>
        <v>19.186</v>
      </c>
      <c r="Z14" s="58" t="str">
        <f t="shared" si="0"/>
        <v/>
      </c>
      <c r="AA14" s="59">
        <f>SUM(AA9:AA13)</f>
        <v>403.73099999999994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7.1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7.1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0.46600000000000003</v>
      </c>
      <c r="O18" s="72">
        <v>0.49199999999999999</v>
      </c>
      <c r="P18" s="72">
        <v>1.704</v>
      </c>
      <c r="Q18" s="72">
        <v>4.2629999999999999</v>
      </c>
      <c r="R18" s="72">
        <v>2.238</v>
      </c>
      <c r="S18" s="72">
        <v>1.0269999999999999</v>
      </c>
      <c r="T18" s="72">
        <v>0.58599999999999997</v>
      </c>
      <c r="U18" s="72">
        <v>0.36699999999999999</v>
      </c>
      <c r="V18" s="72">
        <v>1.8760000000000001</v>
      </c>
      <c r="W18" s="72">
        <v>1.6320000000000001</v>
      </c>
      <c r="X18" s="72">
        <v>1.6789999999999998</v>
      </c>
      <c r="Y18" s="72">
        <v>1.4410000000000001</v>
      </c>
      <c r="Z18" s="73"/>
      <c r="AA18" s="74">
        <f>SUM(B18:Z18)</f>
        <v>17.770999999999997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6.4720000000000004</v>
      </c>
      <c r="R19" s="76">
        <v>3.9170000000000003</v>
      </c>
      <c r="S19" s="76">
        <v>5.3420000000000005</v>
      </c>
      <c r="T19" s="76">
        <v>4.9820000000000002</v>
      </c>
      <c r="U19" s="76">
        <v>2.851</v>
      </c>
      <c r="V19" s="76">
        <v>3.782</v>
      </c>
      <c r="W19" s="76">
        <v>4.3130000000000006</v>
      </c>
      <c r="X19" s="76">
        <v>4.8630000000000004</v>
      </c>
      <c r="Y19" s="76">
        <v>6.2960000000000003</v>
      </c>
      <c r="Z19" s="73"/>
      <c r="AA19" s="74">
        <f>SUM(B19:Z19)</f>
        <v>42.817999999999998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7.5659999999999998</v>
      </c>
      <c r="O22" s="83">
        <f t="shared" si="1"/>
        <v>0.49199999999999999</v>
      </c>
      <c r="P22" s="83">
        <f t="shared" si="1"/>
        <v>1.704</v>
      </c>
      <c r="Q22" s="83">
        <f t="shared" si="1"/>
        <v>10.734999999999999</v>
      </c>
      <c r="R22" s="83">
        <f t="shared" si="1"/>
        <v>6.1550000000000002</v>
      </c>
      <c r="S22" s="83">
        <f t="shared" si="1"/>
        <v>6.3690000000000007</v>
      </c>
      <c r="T22" s="83">
        <f t="shared" si="1"/>
        <v>5.5680000000000005</v>
      </c>
      <c r="U22" s="83">
        <f t="shared" si="1"/>
        <v>3.218</v>
      </c>
      <c r="V22" s="83">
        <f t="shared" si="1"/>
        <v>5.6580000000000004</v>
      </c>
      <c r="W22" s="83">
        <f t="shared" si="1"/>
        <v>5.9450000000000003</v>
      </c>
      <c r="X22" s="83">
        <f t="shared" si="1"/>
        <v>6.5419999999999998</v>
      </c>
      <c r="Y22" s="83">
        <f t="shared" si="1"/>
        <v>7.7370000000000001</v>
      </c>
      <c r="Z22" s="84">
        <f t="shared" si="1"/>
        <v>0</v>
      </c>
      <c r="AA22" s="85">
        <f t="shared" si="1"/>
        <v>67.688999999999993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72.046999999999997</v>
      </c>
      <c r="O26" s="72">
        <v>62.008000000000003</v>
      </c>
      <c r="P26" s="72">
        <v>52.994999999999997</v>
      </c>
      <c r="Q26" s="72">
        <v>24.245000000000001</v>
      </c>
      <c r="R26" s="72">
        <v>18.149999999999999</v>
      </c>
      <c r="S26" s="72">
        <v>54.298000000000002</v>
      </c>
      <c r="T26" s="72">
        <v>30.63</v>
      </c>
      <c r="U26" s="72">
        <v>36.505000000000003</v>
      </c>
      <c r="V26" s="72">
        <v>35.360999999999997</v>
      </c>
      <c r="W26" s="72">
        <v>30.731999999999999</v>
      </c>
      <c r="X26" s="72">
        <v>27.526</v>
      </c>
      <c r="Y26" s="72">
        <v>26.922999999999998</v>
      </c>
      <c r="Z26" s="73"/>
      <c r="AA26" s="74">
        <f>SUM(B26:Z26)</f>
        <v>471.42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72.046999999999997</v>
      </c>
      <c r="O28" s="57">
        <f t="shared" si="2"/>
        <v>62.008000000000003</v>
      </c>
      <c r="P28" s="57">
        <f t="shared" si="2"/>
        <v>52.994999999999997</v>
      </c>
      <c r="Q28" s="57">
        <f t="shared" si="2"/>
        <v>24.245000000000001</v>
      </c>
      <c r="R28" s="57">
        <f t="shared" si="2"/>
        <v>18.149999999999999</v>
      </c>
      <c r="S28" s="57">
        <f t="shared" si="2"/>
        <v>54.298000000000002</v>
      </c>
      <c r="T28" s="57">
        <f t="shared" si="2"/>
        <v>30.63</v>
      </c>
      <c r="U28" s="57">
        <f t="shared" si="2"/>
        <v>36.505000000000003</v>
      </c>
      <c r="V28" s="57">
        <f t="shared" si="2"/>
        <v>35.360999999999997</v>
      </c>
      <c r="W28" s="57">
        <f t="shared" si="2"/>
        <v>30.731999999999999</v>
      </c>
      <c r="X28" s="57">
        <f t="shared" si="2"/>
        <v>27.526</v>
      </c>
      <c r="Y28" s="57">
        <f t="shared" si="2"/>
        <v>26.922999999999998</v>
      </c>
      <c r="Z28" s="58">
        <f t="shared" si="2"/>
        <v>0</v>
      </c>
      <c r="AA28" s="59">
        <f t="shared" si="2"/>
        <v>471.42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72.046999999999997</v>
      </c>
      <c r="O47" s="83">
        <f t="shared" si="8"/>
        <v>62.008000000000003</v>
      </c>
      <c r="P47" s="83">
        <f t="shared" si="8"/>
        <v>52.994999999999997</v>
      </c>
      <c r="Q47" s="83">
        <f t="shared" si="8"/>
        <v>24.244999999999997</v>
      </c>
      <c r="R47" s="83">
        <f t="shared" si="8"/>
        <v>18.150000000000002</v>
      </c>
      <c r="S47" s="83">
        <f t="shared" si="8"/>
        <v>54.298000000000002</v>
      </c>
      <c r="T47" s="83">
        <f t="shared" si="8"/>
        <v>30.630000000000003</v>
      </c>
      <c r="U47" s="83">
        <f t="shared" si="8"/>
        <v>36.504999999999995</v>
      </c>
      <c r="V47" s="83">
        <f t="shared" si="8"/>
        <v>35.361000000000004</v>
      </c>
      <c r="W47" s="83">
        <f t="shared" si="8"/>
        <v>30.732000000000003</v>
      </c>
      <c r="X47" s="83">
        <f t="shared" si="8"/>
        <v>27.526000000000003</v>
      </c>
      <c r="Y47" s="83">
        <f t="shared" si="8"/>
        <v>26.923000000000002</v>
      </c>
      <c r="Z47" s="84">
        <f t="shared" si="8"/>
        <v>0</v>
      </c>
      <c r="AA47" s="100">
        <f>SUM(B47:Z47)</f>
        <v>471.42000000000007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2021-01-18T09:22:11Z</dcterms:created>
  <dcterms:modified xsi:type="dcterms:W3CDTF">2021-01-18T09:22:11Z</dcterms:modified>
</cp:coreProperties>
</file>