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[1]SPOT_Orders_OverView_01!$A$24:$A$39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<sst xmlns="http://schemas.openxmlformats.org/spreadsheetml/2006/main" count="110" uniqueCount="50">
  <si>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17/01/2021 11:19:24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</si>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</sst>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6.4799999999999995</c:v>
                </c:pt>
                <c:pt idx="13">
                  <c:v>11.209</c:v>
                </c:pt>
                <c:pt idx="14">
                  <c:v>11.559000000000001</c:v>
                </c:pt>
                <c:pt idx="15">
                  <c:v>11.086</c:v>
                </c:pt>
                <c:pt idx="16">
                  <c:v>13.468999999999999</c:v>
                </c:pt>
                <c:pt idx="17">
                  <c:v>4.32</c:v>
                </c:pt>
                <c:pt idx="18">
                  <c:v>3.3170000000000002</c:v>
                </c:pt>
                <c:pt idx="20">
                  <c:v>1.46</c:v>
                </c:pt>
                <c:pt idx="21">
                  <c:v>1.5</c:v>
                </c:pt>
                <c:pt idx="22">
                  <c:v>1.33</c:v>
                </c:pt>
                <c:pt idx="23">
                  <c:v>9.2609999999999992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7215816"/>
        <c:axId val="4072162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42.527000000000001</c:v>
                </c:pt>
                <c:pt idx="13">
                  <c:v>32.405999999999999</c:v>
                </c:pt>
                <c:pt idx="14">
                  <c:v>39.102000000000004</c:v>
                </c:pt>
                <c:pt idx="15">
                  <c:v>39.251999999999995</c:v>
                </c:pt>
                <c:pt idx="16">
                  <c:v>13.469000000000001</c:v>
                </c:pt>
                <c:pt idx="17">
                  <c:v>16.475000000000001</c:v>
                </c:pt>
                <c:pt idx="18">
                  <c:v>11.09</c:v>
                </c:pt>
                <c:pt idx="19">
                  <c:v>15.484000000000002</c:v>
                </c:pt>
                <c:pt idx="20">
                  <c:v>30.143000000000004</c:v>
                </c:pt>
                <c:pt idx="21">
                  <c:v>18.883000000000003</c:v>
                </c:pt>
                <c:pt idx="22">
                  <c:v>18.635000000000002</c:v>
                </c:pt>
                <c:pt idx="23">
                  <c:v>31.721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215816"/>
        <c:axId val="4072162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29.81</c:v>
                </c:pt>
                <c:pt idx="13">
                  <c:v>44.28</c:v>
                </c:pt>
                <c:pt idx="14">
                  <c:v>45.7</c:v>
                </c:pt>
                <c:pt idx="15">
                  <c:v>40.75</c:v>
                </c:pt>
                <c:pt idx="16">
                  <c:v>62.14</c:v>
                </c:pt>
                <c:pt idx="17">
                  <c:v>40.72</c:v>
                </c:pt>
                <c:pt idx="18">
                  <c:v>48.25</c:v>
                </c:pt>
                <c:pt idx="19">
                  <c:v>45.7</c:v>
                </c:pt>
                <c:pt idx="20">
                  <c:v>40</c:v>
                </c:pt>
                <c:pt idx="21">
                  <c:v>41</c:v>
                </c:pt>
                <c:pt idx="22">
                  <c:v>45.7</c:v>
                </c:pt>
                <c:pt idx="23">
                  <c:v>56.97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216992"/>
        <c:axId val="407216600"/>
      </c:lineChart>
      <c:catAx>
        <c:axId val="407215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216208"/>
        <c:crosses val="autoZero"/>
        <c:auto val="1"/>
        <c:lblAlgn val="ctr"/>
        <c:lblOffset val="100"/>
        <c:noMultiLvlLbl val="0"/>
      </c:catAx>
      <c:valAx>
        <c:axId val="40721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215816"/>
        <c:crosses val="autoZero"/>
        <c:crossBetween val="between"/>
      </c:valAx>
      <c:valAx>
        <c:axId val="407216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216992"/>
        <c:crosses val="max"/>
        <c:crossBetween val="between"/>
      </c:valAx>
      <c:catAx>
        <c:axId val="407216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216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74.991</v>
          </cell>
        </row>
        <row r="31">
          <cell r="C31">
            <v>0</v>
          </cell>
        </row>
        <row r="32">
          <cell r="C32">
            <v>6.0809999999999995</v>
          </cell>
        </row>
        <row r="33">
          <cell r="C33">
            <v>228.11500000000001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8.3360000000000003</v>
          </cell>
        </row>
        <row r="40">
          <cell r="C40">
            <v>8.7409999999999997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108.997</v>
          </cell>
        </row>
        <row r="46">
          <cell r="C46">
            <v>0</v>
          </cell>
        </row>
        <row r="47">
          <cell r="C47">
            <v>183.11300000000006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29.81</v>
          </cell>
          <cell r="O7">
            <v>44.28</v>
          </cell>
          <cell r="P7">
            <v>45.7</v>
          </cell>
          <cell r="Q7">
            <v>40.75</v>
          </cell>
          <cell r="R7">
            <v>62.14</v>
          </cell>
          <cell r="S7">
            <v>40.72</v>
          </cell>
          <cell r="T7">
            <v>48.25</v>
          </cell>
          <cell r="U7">
            <v>45.7</v>
          </cell>
          <cell r="V7">
            <v>40</v>
          </cell>
          <cell r="W7">
            <v>41</v>
          </cell>
          <cell r="X7">
            <v>45.7</v>
          </cell>
          <cell r="Y7">
            <v>56.97</v>
          </cell>
        </row>
        <row r="59">
          <cell r="N59">
            <v>6.4799999999999995</v>
          </cell>
          <cell r="O59">
            <v>11.209</v>
          </cell>
          <cell r="P59">
            <v>11.559000000000001</v>
          </cell>
          <cell r="Q59">
            <v>11.086</v>
          </cell>
          <cell r="R59">
            <v>13.468999999999999</v>
          </cell>
          <cell r="S59">
            <v>4.32</v>
          </cell>
          <cell r="T59">
            <v>3.3170000000000002</v>
          </cell>
          <cell r="V59">
            <v>1.46</v>
          </cell>
          <cell r="W59">
            <v>1.5</v>
          </cell>
          <cell r="X59">
            <v>1.33</v>
          </cell>
          <cell r="Y59">
            <v>9.2609999999999992</v>
          </cell>
        </row>
        <row r="65">
          <cell r="P65">
            <v>0.20300000000000001</v>
          </cell>
          <cell r="Q65">
            <v>1.63</v>
          </cell>
          <cell r="S65">
            <v>0.83599999999999997</v>
          </cell>
          <cell r="V65">
            <v>0.83799999999999997</v>
          </cell>
          <cell r="W65">
            <v>0.85699999999999998</v>
          </cell>
          <cell r="X65">
            <v>0.86099999999999999</v>
          </cell>
          <cell r="Y65">
            <v>0.85599999999999998</v>
          </cell>
        </row>
        <row r="66">
          <cell r="N66">
            <v>36.046999999999997</v>
          </cell>
          <cell r="O66">
            <v>21.197000000000003</v>
          </cell>
          <cell r="P66">
            <v>27.34</v>
          </cell>
          <cell r="Q66">
            <v>26.536000000000001</v>
          </cell>
          <cell r="S66">
            <v>11.318999999999999</v>
          </cell>
          <cell r="T66">
            <v>7.7729999999999997</v>
          </cell>
          <cell r="U66">
            <v>15.484</v>
          </cell>
          <cell r="V66">
            <v>27.844999999999999</v>
          </cell>
          <cell r="W66">
            <v>16.526</v>
          </cell>
          <cell r="X66">
            <v>16.444000000000003</v>
          </cell>
          <cell r="Y66">
            <v>21.603999999999999</v>
          </cell>
        </row>
      </sheetData>
      <sheetData sheetId="17">
        <row r="38">
          <cell r="N38">
            <v>30</v>
          </cell>
          <cell r="O38">
            <v>9.2050000000000001</v>
          </cell>
          <cell r="P38">
            <v>2.1150000000000002</v>
          </cell>
          <cell r="Q38">
            <v>15.319000000000001</v>
          </cell>
          <cell r="S38">
            <v>15.689</v>
          </cell>
          <cell r="U38">
            <v>5.391</v>
          </cell>
          <cell r="V38">
            <v>16.597000000000001</v>
          </cell>
          <cell r="W38">
            <v>12.199</v>
          </cell>
          <cell r="X38">
            <v>2.4820000000000002</v>
          </cell>
        </row>
        <row r="59">
          <cell r="N59">
            <v>11.937000000000001</v>
          </cell>
          <cell r="O59">
            <v>22.172000000000001</v>
          </cell>
          <cell r="P59">
            <v>36.316000000000003</v>
          </cell>
          <cell r="Q59">
            <v>23.472000000000001</v>
          </cell>
          <cell r="R59">
            <v>6.9250000000000007</v>
          </cell>
          <cell r="S59">
            <v>0.25</v>
          </cell>
          <cell r="T59">
            <v>10.71</v>
          </cell>
          <cell r="U59">
            <v>9.6980000000000004</v>
          </cell>
          <cell r="V59">
            <v>12.805999999999999</v>
          </cell>
          <cell r="W59">
            <v>6.1560000000000006</v>
          </cell>
          <cell r="X59">
            <v>15.561</v>
          </cell>
          <cell r="Y59">
            <v>27.11</v>
          </cell>
        </row>
        <row r="65">
          <cell r="N65">
            <v>0.59</v>
          </cell>
          <cell r="O65">
            <v>1.0290000000000001</v>
          </cell>
          <cell r="P65">
            <v>0.67100000000000004</v>
          </cell>
          <cell r="Q65">
            <v>0.46099999999999997</v>
          </cell>
          <cell r="R65">
            <v>0.45800000000000002</v>
          </cell>
          <cell r="S65">
            <v>0.53600000000000003</v>
          </cell>
          <cell r="T65">
            <v>0.38</v>
          </cell>
          <cell r="U65">
            <v>0.39499999999999996</v>
          </cell>
          <cell r="V65">
            <v>0.74</v>
          </cell>
          <cell r="W65">
            <v>0.52800000000000002</v>
          </cell>
          <cell r="X65">
            <v>0.59200000000000008</v>
          </cell>
          <cell r="Y65">
            <v>1.956</v>
          </cell>
        </row>
        <row r="66">
          <cell r="R66">
            <v>6.0860000000000003</v>
          </cell>
          <cell r="Y66">
            <v>2.6549999999999998</v>
          </cell>
        </row>
      </sheetData>
      <sheetData sheetId="18">
        <row r="7">
          <cell r="N7">
            <v>29.81</v>
          </cell>
          <cell r="O7">
            <v>44.28</v>
          </cell>
          <cell r="P7">
            <v>45.7</v>
          </cell>
          <cell r="Q7">
            <v>40.75</v>
          </cell>
          <cell r="R7">
            <v>62.14</v>
          </cell>
          <cell r="S7">
            <v>40.72</v>
          </cell>
          <cell r="T7">
            <v>48.25</v>
          </cell>
          <cell r="U7">
            <v>45.7</v>
          </cell>
          <cell r="V7">
            <v>40</v>
          </cell>
          <cell r="W7">
            <v>41</v>
          </cell>
          <cell r="X7">
            <v>45.7</v>
          </cell>
          <cell r="Y7">
            <v>56.97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KORINTHOS_POWER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PETROGAZ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44212</v>
          </cell>
        </row>
        <row r="4">
          <cell r="B4">
            <v>44212</v>
          </cell>
        </row>
        <row r="5">
          <cell r="B5">
            <v>44212</v>
          </cell>
        </row>
        <row r="6">
          <cell r="B6">
            <v>44212</v>
          </cell>
        </row>
        <row r="7">
          <cell r="B7">
            <v>44212</v>
          </cell>
        </row>
        <row r="8">
          <cell r="B8">
            <v>44212</v>
          </cell>
        </row>
        <row r="9">
          <cell r="B9">
            <v>44212</v>
          </cell>
        </row>
        <row r="10">
          <cell r="B10">
            <v>44212</v>
          </cell>
        </row>
        <row r="11">
          <cell r="B11">
            <v>44212</v>
          </cell>
        </row>
        <row r="12">
          <cell r="B12">
            <v>44212</v>
          </cell>
        </row>
        <row r="13">
          <cell r="B13">
            <v>44212</v>
          </cell>
        </row>
        <row r="14">
          <cell r="B14">
            <v>44212</v>
          </cell>
        </row>
        <row r="15">
          <cell r="B15">
            <v>44212</v>
          </cell>
        </row>
        <row r="16">
          <cell r="B16">
            <v>44212</v>
          </cell>
        </row>
      </sheetData>
      <sheetData sheetId="41">
        <row r="2">
          <cell r="C2">
            <v>44215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42.527000000000001</v>
      </c>
      <c r="O4" s="18">
        <v>32.405999999999999</v>
      </c>
      <c r="P4" s="18">
        <v>39.101999999999997</v>
      </c>
      <c r="Q4" s="18">
        <v>39.251999999999995</v>
      </c>
      <c r="R4" s="18">
        <v>13.468999999999999</v>
      </c>
      <c r="S4" s="18">
        <v>16.475000000000001</v>
      </c>
      <c r="T4" s="18">
        <v>11.09</v>
      </c>
      <c r="U4" s="18">
        <v>15.484</v>
      </c>
      <c r="V4" s="18">
        <v>30.143000000000001</v>
      </c>
      <c r="W4" s="18">
        <v>18.882999999999999</v>
      </c>
      <c r="X4" s="18">
        <v>18.635000000000002</v>
      </c>
      <c r="Y4" s="18">
        <v>31.721000000000004</v>
      </c>
      <c r="Z4" s="19"/>
      <c r="AA4" s="20">
        <f>SUM(B4:Z4)</f>
        <v>309.18699999999995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29.81</v>
      </c>
      <c r="O7" s="28">
        <v>44.28</v>
      </c>
      <c r="P7" s="28">
        <v>45.7</v>
      </c>
      <c r="Q7" s="28">
        <v>40.75</v>
      </c>
      <c r="R7" s="28">
        <v>62.14</v>
      </c>
      <c r="S7" s="28">
        <v>40.72</v>
      </c>
      <c r="T7" s="28">
        <v>48.25</v>
      </c>
      <c r="U7" s="28">
        <v>45.7</v>
      </c>
      <c r="V7" s="28">
        <v>40</v>
      </c>
      <c r="W7" s="28">
        <v>41</v>
      </c>
      <c r="X7" s="28">
        <v>45.7</v>
      </c>
      <c r="Y7" s="28">
        <v>56.97</v>
      </c>
      <c r="Z7" s="29"/>
      <c r="AA7" s="30">
        <f>IF(SUM(GR_MAINLAND_MCP_SUM_SELL)&lt;&gt;0,AVERAGEIF(GR_MAINLAND_MCP_SUM_SELL,"&lt;&gt;"""),"")</f>
        <v>45.085000000000001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6.4799999999999995</v>
      </c>
      <c r="O13" s="52">
        <v>11.209</v>
      </c>
      <c r="P13" s="52">
        <v>11.559000000000001</v>
      </c>
      <c r="Q13" s="52">
        <v>11.086</v>
      </c>
      <c r="R13" s="52">
        <v>13.468999999999999</v>
      </c>
      <c r="S13" s="52">
        <v>4.32</v>
      </c>
      <c r="T13" s="52">
        <v>3.3170000000000002</v>
      </c>
      <c r="U13" s="52"/>
      <c r="V13" s="52">
        <v>1.46</v>
      </c>
      <c r="W13" s="52">
        <v>1.5</v>
      </c>
      <c r="X13" s="52">
        <v>1.33</v>
      </c>
      <c r="Y13" s="52">
        <v>9.2609999999999992</v>
      </c>
      <c r="Z13" s="53"/>
      <c r="AA13" s="54">
        <f>SUM(B13:Z13)</f>
        <v>74.991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6.4799999999999995</v>
      </c>
      <c r="O14" s="57">
        <f t="shared" si="0"/>
        <v>11.209</v>
      </c>
      <c r="P14" s="57">
        <f t="shared" si="0"/>
        <v>11.559000000000001</v>
      </c>
      <c r="Q14" s="57">
        <f t="shared" si="0"/>
        <v>11.086</v>
      </c>
      <c r="R14" s="57">
        <f t="shared" si="0"/>
        <v>13.468999999999999</v>
      </c>
      <c r="S14" s="57">
        <f t="shared" si="0"/>
        <v>4.32</v>
      </c>
      <c r="T14" s="57">
        <f t="shared" si="0"/>
        <v>3.3170000000000002</v>
      </c>
      <c r="U14" s="57">
        <f t="shared" si="0"/>
        <v>0</v>
      </c>
      <c r="V14" s="57">
        <f t="shared" si="0"/>
        <v>1.46</v>
      </c>
      <c r="W14" s="57">
        <f t="shared" si="0"/>
        <v>1.5</v>
      </c>
      <c r="X14" s="57">
        <f t="shared" si="0"/>
        <v>1.33</v>
      </c>
      <c r="Y14" s="57">
        <f t="shared" si="0"/>
        <v>9.2609999999999992</v>
      </c>
      <c r="Z14" s="58" t="str">
        <f t="shared" si="0"/>
        <v/>
      </c>
      <c r="AA14" s="59">
        <f>SUM(AA9:AA13)</f>
        <v>74.991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0.20300000000000001</v>
      </c>
      <c r="Q18" s="72">
        <v>1.63</v>
      </c>
      <c r="R18" s="72"/>
      <c r="S18" s="72">
        <v>0.83599999999999997</v>
      </c>
      <c r="T18" s="72"/>
      <c r="U18" s="72"/>
      <c r="V18" s="72">
        <v>0.83799999999999997</v>
      </c>
      <c r="W18" s="72">
        <v>0.85699999999999998</v>
      </c>
      <c r="X18" s="72">
        <v>0.86099999999999999</v>
      </c>
      <c r="Y18" s="72">
        <v>0.85599999999999998</v>
      </c>
      <c r="Z18" s="73"/>
      <c r="AA18" s="74">
        <f>SUM(B18:Z18)</f>
        <v>6.0809999999999995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36.046999999999997</v>
      </c>
      <c r="O19" s="76">
        <v>21.197000000000003</v>
      </c>
      <c r="P19" s="76">
        <v>27.34</v>
      </c>
      <c r="Q19" s="76">
        <v>26.536000000000001</v>
      </c>
      <c r="R19" s="76"/>
      <c r="S19" s="76">
        <v>11.318999999999999</v>
      </c>
      <c r="T19" s="76">
        <v>7.7729999999999997</v>
      </c>
      <c r="U19" s="76">
        <v>15.484</v>
      </c>
      <c r="V19" s="76">
        <v>27.844999999999999</v>
      </c>
      <c r="W19" s="76">
        <v>16.526</v>
      </c>
      <c r="X19" s="76">
        <v>16.444000000000003</v>
      </c>
      <c r="Y19" s="76">
        <v>21.603999999999999</v>
      </c>
      <c r="Z19" s="73"/>
      <c r="AA19" s="74">
        <f>SUM(B19:Z19)</f>
        <v>228.11500000000001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36.046999999999997</v>
      </c>
      <c r="O22" s="83">
        <f t="shared" si="1"/>
        <v>21.197000000000003</v>
      </c>
      <c r="P22" s="83">
        <f t="shared" si="1"/>
        <v>27.542999999999999</v>
      </c>
      <c r="Q22" s="83">
        <f t="shared" si="1"/>
        <v>28.166</v>
      </c>
      <c r="R22" s="83">
        <f t="shared" si="1"/>
        <v>0</v>
      </c>
      <c r="S22" s="83">
        <f t="shared" si="1"/>
        <v>12.154999999999999</v>
      </c>
      <c r="T22" s="83">
        <f t="shared" si="1"/>
        <v>7.7729999999999997</v>
      </c>
      <c r="U22" s="83">
        <f t="shared" si="1"/>
        <v>15.484</v>
      </c>
      <c r="V22" s="83">
        <f t="shared" si="1"/>
        <v>28.683</v>
      </c>
      <c r="W22" s="83">
        <f t="shared" si="1"/>
        <v>17.382999999999999</v>
      </c>
      <c r="X22" s="83">
        <f t="shared" si="1"/>
        <v>17.305000000000003</v>
      </c>
      <c r="Y22" s="83">
        <f t="shared" si="1"/>
        <v>22.46</v>
      </c>
      <c r="Z22" s="84" t="str">
        <f t="shared" si="1"/>
        <v/>
      </c>
      <c r="AA22" s="85">
        <f>SUM(AA17:AA21)</f>
        <v>234.196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42.527000000000001</v>
      </c>
      <c r="O26" s="72">
        <v>32.405999999999999</v>
      </c>
      <c r="P26" s="72">
        <v>39.101999999999997</v>
      </c>
      <c r="Q26" s="72">
        <v>39.252000000000002</v>
      </c>
      <c r="R26" s="72">
        <v>13.468999999999999</v>
      </c>
      <c r="S26" s="72">
        <v>16.475000000000001</v>
      </c>
      <c r="T26" s="72">
        <v>11.09</v>
      </c>
      <c r="U26" s="72">
        <v>15.484</v>
      </c>
      <c r="V26" s="72">
        <v>30.143000000000001</v>
      </c>
      <c r="W26" s="72">
        <v>18.882999999999999</v>
      </c>
      <c r="X26" s="72">
        <v>18.635000000000002</v>
      </c>
      <c r="Y26" s="72">
        <v>31.721</v>
      </c>
      <c r="Z26" s="73"/>
      <c r="AA26" s="74">
        <f>SUM(B26:Z26)</f>
        <v>309.18700000000001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42.527000000000001</v>
      </c>
      <c r="O28" s="57">
        <f t="shared" si="2"/>
        <v>32.405999999999999</v>
      </c>
      <c r="P28" s="57">
        <f t="shared" si="2"/>
        <v>39.101999999999997</v>
      </c>
      <c r="Q28" s="57">
        <f t="shared" si="2"/>
        <v>39.252000000000002</v>
      </c>
      <c r="R28" s="57">
        <f t="shared" si="2"/>
        <v>13.468999999999999</v>
      </c>
      <c r="S28" s="57">
        <f t="shared" si="2"/>
        <v>16.475000000000001</v>
      </c>
      <c r="T28" s="57">
        <f t="shared" si="2"/>
        <v>11.09</v>
      </c>
      <c r="U28" s="57">
        <f t="shared" si="2"/>
        <v>15.484</v>
      </c>
      <c r="V28" s="57">
        <f t="shared" si="2"/>
        <v>30.143000000000001</v>
      </c>
      <c r="W28" s="57">
        <f t="shared" si="2"/>
        <v>18.882999999999999</v>
      </c>
      <c r="X28" s="57">
        <f t="shared" si="2"/>
        <v>18.635000000000002</v>
      </c>
      <c r="Y28" s="57">
        <f t="shared" si="2"/>
        <v>31.721</v>
      </c>
      <c r="Z28" s="58" t="str">
        <f t="shared" si="2"/>
        <v/>
      </c>
      <c r="AA28" s="59">
        <f>SUM(AA25:AA27)</f>
        <v>309.18700000000001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42.526999999999994</v>
      </c>
      <c r="O47" s="83">
        <f t="shared" si="8"/>
        <v>32.406000000000006</v>
      </c>
      <c r="P47" s="83">
        <f t="shared" si="8"/>
        <v>39.102000000000004</v>
      </c>
      <c r="Q47" s="83">
        <f t="shared" si="8"/>
        <v>39.252000000000002</v>
      </c>
      <c r="R47" s="83">
        <f t="shared" si="8"/>
        <v>13.468999999999999</v>
      </c>
      <c r="S47" s="83">
        <f t="shared" si="8"/>
        <v>16.475000000000001</v>
      </c>
      <c r="T47" s="83">
        <f t="shared" si="8"/>
        <v>11.09</v>
      </c>
      <c r="U47" s="83">
        <f t="shared" si="8"/>
        <v>15.484</v>
      </c>
      <c r="V47" s="83">
        <f t="shared" si="8"/>
        <v>30.143000000000001</v>
      </c>
      <c r="W47" s="83">
        <f t="shared" si="8"/>
        <v>18.882999999999999</v>
      </c>
      <c r="X47" s="83">
        <f t="shared" si="8"/>
        <v>18.635000000000005</v>
      </c>
      <c r="Y47" s="83">
        <f t="shared" si="8"/>
        <v>31.721</v>
      </c>
      <c r="Z47" s="84" t="str">
        <f t="shared" si="8"/>
        <v/>
      </c>
      <c r="AA47" s="100">
        <f>SUM(B47:Z47)</f>
        <v>309.18700000000001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42.527000000000001</v>
      </c>
      <c r="O4" s="18">
        <v>32.405999999999999</v>
      </c>
      <c r="P4" s="18">
        <v>39.102000000000004</v>
      </c>
      <c r="Q4" s="18">
        <v>39.251999999999995</v>
      </c>
      <c r="R4" s="18">
        <v>13.469000000000001</v>
      </c>
      <c r="S4" s="18">
        <v>16.475000000000001</v>
      </c>
      <c r="T4" s="18">
        <v>11.09</v>
      </c>
      <c r="U4" s="18">
        <v>15.484000000000002</v>
      </c>
      <c r="V4" s="18">
        <v>30.143000000000004</v>
      </c>
      <c r="W4" s="18">
        <v>18.883000000000003</v>
      </c>
      <c r="X4" s="18">
        <v>18.635000000000002</v>
      </c>
      <c r="Y4" s="18">
        <v>31.721</v>
      </c>
      <c r="Z4" s="19"/>
      <c r="AA4" s="20">
        <f>SUM(B4:Z4)</f>
        <v>309.18699999999995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29.81</v>
      </c>
      <c r="O7" s="28">
        <v>44.28</v>
      </c>
      <c r="P7" s="28">
        <v>45.7</v>
      </c>
      <c r="Q7" s="28">
        <v>40.75</v>
      </c>
      <c r="R7" s="28">
        <v>62.14</v>
      </c>
      <c r="S7" s="28">
        <v>40.72</v>
      </c>
      <c r="T7" s="28">
        <v>48.25</v>
      </c>
      <c r="U7" s="28">
        <v>45.7</v>
      </c>
      <c r="V7" s="28">
        <v>40</v>
      </c>
      <c r="W7" s="28">
        <v>41</v>
      </c>
      <c r="X7" s="28">
        <v>45.7</v>
      </c>
      <c r="Y7" s="28">
        <v>56.97</v>
      </c>
      <c r="Z7" s="29"/>
      <c r="AA7" s="30">
        <v>45.085000000000001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30</v>
      </c>
      <c r="O11" s="47">
        <v>9.2050000000000001</v>
      </c>
      <c r="P11" s="47">
        <v>2.1150000000000002</v>
      </c>
      <c r="Q11" s="47">
        <v>15.319000000000001</v>
      </c>
      <c r="R11" s="47"/>
      <c r="S11" s="47">
        <v>15.689</v>
      </c>
      <c r="T11" s="47"/>
      <c r="U11" s="47">
        <v>5.391</v>
      </c>
      <c r="V11" s="47">
        <v>16.597000000000001</v>
      </c>
      <c r="W11" s="47">
        <v>12.199</v>
      </c>
      <c r="X11" s="47">
        <v>2.4820000000000002</v>
      </c>
      <c r="Y11" s="47"/>
      <c r="Z11" s="48"/>
      <c r="AA11" s="49">
        <f>SUM(B11:Z11)</f>
        <v>108.997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11.937000000000001</v>
      </c>
      <c r="O13" s="52">
        <v>22.172000000000001</v>
      </c>
      <c r="P13" s="52">
        <v>36.316000000000003</v>
      </c>
      <c r="Q13" s="52">
        <v>23.472000000000001</v>
      </c>
      <c r="R13" s="52">
        <v>6.9250000000000007</v>
      </c>
      <c r="S13" s="52">
        <v>0.25</v>
      </c>
      <c r="T13" s="52">
        <v>10.71</v>
      </c>
      <c r="U13" s="52">
        <v>9.6980000000000004</v>
      </c>
      <c r="V13" s="52">
        <v>12.805999999999999</v>
      </c>
      <c r="W13" s="52">
        <v>6.1560000000000006</v>
      </c>
      <c r="X13" s="52">
        <v>15.561</v>
      </c>
      <c r="Y13" s="52">
        <v>27.11</v>
      </c>
      <c r="Z13" s="53"/>
      <c r="AA13" s="54">
        <f>SUM(B13:Z13)</f>
        <v>183.11300000000006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41.936999999999998</v>
      </c>
      <c r="O14" s="57">
        <f t="shared" si="0"/>
        <v>31.377000000000002</v>
      </c>
      <c r="P14" s="57">
        <f t="shared" si="0"/>
        <v>38.431000000000004</v>
      </c>
      <c r="Q14" s="57">
        <f t="shared" si="0"/>
        <v>38.791000000000004</v>
      </c>
      <c r="R14" s="57">
        <f t="shared" si="0"/>
        <v>6.9250000000000007</v>
      </c>
      <c r="S14" s="57">
        <f t="shared" si="0"/>
        <v>15.939</v>
      </c>
      <c r="T14" s="57">
        <f t="shared" si="0"/>
        <v>10.71</v>
      </c>
      <c r="U14" s="57">
        <f t="shared" si="0"/>
        <v>15.089</v>
      </c>
      <c r="V14" s="57">
        <f t="shared" si="0"/>
        <v>29.402999999999999</v>
      </c>
      <c r="W14" s="57">
        <f t="shared" si="0"/>
        <v>18.355</v>
      </c>
      <c r="X14" s="57">
        <f t="shared" si="0"/>
        <v>18.042999999999999</v>
      </c>
      <c r="Y14" s="57">
        <f t="shared" si="0"/>
        <v>27.11</v>
      </c>
      <c r="Z14" s="58" t="str">
        <f t="shared" si="0"/>
        <v/>
      </c>
      <c r="AA14" s="59">
        <f>SUM(AA9:AA13)</f>
        <v>292.11000000000007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0.59</v>
      </c>
      <c r="O18" s="72">
        <v>1.0290000000000001</v>
      </c>
      <c r="P18" s="72">
        <v>0.67100000000000004</v>
      </c>
      <c r="Q18" s="72">
        <v>0.46099999999999997</v>
      </c>
      <c r="R18" s="72">
        <v>0.45800000000000002</v>
      </c>
      <c r="S18" s="72">
        <v>0.53600000000000003</v>
      </c>
      <c r="T18" s="72">
        <v>0.38</v>
      </c>
      <c r="U18" s="72">
        <v>0.39499999999999996</v>
      </c>
      <c r="V18" s="72">
        <v>0.74</v>
      </c>
      <c r="W18" s="72">
        <v>0.52800000000000002</v>
      </c>
      <c r="X18" s="72">
        <v>0.59200000000000008</v>
      </c>
      <c r="Y18" s="72">
        <v>1.956</v>
      </c>
      <c r="Z18" s="73"/>
      <c r="AA18" s="74">
        <f>SUM(B18:Z18)</f>
        <v>8.3360000000000003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6.0860000000000003</v>
      </c>
      <c r="S19" s="76"/>
      <c r="T19" s="76"/>
      <c r="U19" s="76"/>
      <c r="V19" s="76"/>
      <c r="W19" s="76"/>
      <c r="X19" s="76"/>
      <c r="Y19" s="76">
        <v>2.6549999999999998</v>
      </c>
      <c r="Z19" s="73"/>
      <c r="AA19" s="74">
        <f>SUM(B19:Z19)</f>
        <v>8.7409999999999997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0.59</v>
      </c>
      <c r="O22" s="83">
        <f t="shared" si="1"/>
        <v>1.0290000000000001</v>
      </c>
      <c r="P22" s="83">
        <f t="shared" si="1"/>
        <v>0.67100000000000004</v>
      </c>
      <c r="Q22" s="83">
        <f t="shared" si="1"/>
        <v>0.46099999999999997</v>
      </c>
      <c r="R22" s="83">
        <f t="shared" si="1"/>
        <v>6.5440000000000005</v>
      </c>
      <c r="S22" s="83">
        <f t="shared" si="1"/>
        <v>0.53600000000000003</v>
      </c>
      <c r="T22" s="83">
        <f t="shared" si="1"/>
        <v>0.38</v>
      </c>
      <c r="U22" s="83">
        <f t="shared" si="1"/>
        <v>0.39499999999999996</v>
      </c>
      <c r="V22" s="83">
        <f t="shared" si="1"/>
        <v>0.74</v>
      </c>
      <c r="W22" s="83">
        <f t="shared" si="1"/>
        <v>0.52800000000000002</v>
      </c>
      <c r="X22" s="83">
        <f t="shared" si="1"/>
        <v>0.59200000000000008</v>
      </c>
      <c r="Y22" s="83">
        <f t="shared" si="1"/>
        <v>4.6109999999999998</v>
      </c>
      <c r="Z22" s="84">
        <f t="shared" si="1"/>
        <v>0</v>
      </c>
      <c r="AA22" s="85">
        <f t="shared" si="1"/>
        <v>17.076999999999998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42.527000000000001</v>
      </c>
      <c r="O26" s="72">
        <v>32.405999999999999</v>
      </c>
      <c r="P26" s="72">
        <v>39.101999999999997</v>
      </c>
      <c r="Q26" s="72">
        <v>39.252000000000002</v>
      </c>
      <c r="R26" s="72">
        <v>13.468999999999999</v>
      </c>
      <c r="S26" s="72">
        <v>16.475000000000001</v>
      </c>
      <c r="T26" s="72">
        <v>11.09</v>
      </c>
      <c r="U26" s="72">
        <v>15.484</v>
      </c>
      <c r="V26" s="72">
        <v>30.143000000000001</v>
      </c>
      <c r="W26" s="72">
        <v>18.882999999999999</v>
      </c>
      <c r="X26" s="72">
        <v>18.635000000000002</v>
      </c>
      <c r="Y26" s="72">
        <v>31.721</v>
      </c>
      <c r="Z26" s="73"/>
      <c r="AA26" s="74">
        <f>SUM(B26:Z26)</f>
        <v>309.18700000000001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42.527000000000001</v>
      </c>
      <c r="O28" s="57">
        <f t="shared" si="2"/>
        <v>32.405999999999999</v>
      </c>
      <c r="P28" s="57">
        <f t="shared" si="2"/>
        <v>39.101999999999997</v>
      </c>
      <c r="Q28" s="57">
        <f t="shared" si="2"/>
        <v>39.252000000000002</v>
      </c>
      <c r="R28" s="57">
        <f t="shared" si="2"/>
        <v>13.468999999999999</v>
      </c>
      <c r="S28" s="57">
        <f t="shared" si="2"/>
        <v>16.475000000000001</v>
      </c>
      <c r="T28" s="57">
        <f t="shared" si="2"/>
        <v>11.09</v>
      </c>
      <c r="U28" s="57">
        <f t="shared" si="2"/>
        <v>15.484</v>
      </c>
      <c r="V28" s="57">
        <f t="shared" si="2"/>
        <v>30.143000000000001</v>
      </c>
      <c r="W28" s="57">
        <f t="shared" si="2"/>
        <v>18.882999999999999</v>
      </c>
      <c r="X28" s="57">
        <f t="shared" si="2"/>
        <v>18.635000000000002</v>
      </c>
      <c r="Y28" s="57">
        <f t="shared" si="2"/>
        <v>31.721</v>
      </c>
      <c r="Z28" s="58">
        <f t="shared" si="2"/>
        <v>0</v>
      </c>
      <c r="AA28" s="59">
        <f t="shared" si="2"/>
        <v>309.18700000000001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42.527000000000001</v>
      </c>
      <c r="O47" s="83">
        <f t="shared" si="8"/>
        <v>32.406000000000006</v>
      </c>
      <c r="P47" s="83">
        <f t="shared" si="8"/>
        <v>39.102000000000004</v>
      </c>
      <c r="Q47" s="83">
        <f t="shared" si="8"/>
        <v>39.252000000000002</v>
      </c>
      <c r="R47" s="83">
        <f t="shared" si="8"/>
        <v>13.469000000000001</v>
      </c>
      <c r="S47" s="83">
        <f t="shared" si="8"/>
        <v>16.475000000000001</v>
      </c>
      <c r="T47" s="83">
        <f t="shared" si="8"/>
        <v>11.090000000000002</v>
      </c>
      <c r="U47" s="83">
        <f t="shared" si="8"/>
        <v>15.484</v>
      </c>
      <c r="V47" s="83">
        <f t="shared" si="8"/>
        <v>30.142999999999997</v>
      </c>
      <c r="W47" s="83">
        <f t="shared" si="8"/>
        <v>18.882999999999999</v>
      </c>
      <c r="X47" s="83">
        <f t="shared" si="8"/>
        <v>18.634999999999998</v>
      </c>
      <c r="Y47" s="83">
        <f t="shared" si="8"/>
        <v>31.721</v>
      </c>
      <c r="Z47" s="84">
        <f t="shared" si="8"/>
        <v>0</v>
      </c>
      <c r="AA47" s="100">
        <f>SUM(B47:Z47)</f>
        <v>309.18700000000001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2021-01-17T09:19:24Z</dcterms:created>
  <dcterms:modified xsi:type="dcterms:W3CDTF">2021-01-17T09:19:24Z</dcterms:modified>
</cp:coreProperties>
</file>