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<sst xmlns="http://schemas.openxmlformats.org/spreadsheetml/2006/main" count="110" uniqueCount="50">
  <si>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16/01/2021 11:21:57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</si>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</sst>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41.094999999999999</c:v>
                </c:pt>
                <c:pt idx="13">
                  <c:v>46.885999999999996</c:v>
                </c:pt>
                <c:pt idx="14">
                  <c:v>44.010000000000005</c:v>
                </c:pt>
                <c:pt idx="15">
                  <c:v>32.643999999999998</c:v>
                </c:pt>
                <c:pt idx="16">
                  <c:v>33.182000000000002</c:v>
                </c:pt>
                <c:pt idx="17">
                  <c:v>37.106999999999999</c:v>
                </c:pt>
                <c:pt idx="18">
                  <c:v>21.673000000000002</c:v>
                </c:pt>
                <c:pt idx="19">
                  <c:v>26.09</c:v>
                </c:pt>
                <c:pt idx="20">
                  <c:v>25.388000000000002</c:v>
                </c:pt>
                <c:pt idx="21">
                  <c:v>19.206</c:v>
                </c:pt>
                <c:pt idx="22">
                  <c:v>15.704999999999998</c:v>
                </c:pt>
                <c:pt idx="23">
                  <c:v>2.31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5301376"/>
        <c:axId val="445301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41.095000000000006</c:v>
                </c:pt>
                <c:pt idx="13">
                  <c:v>46.886000000000003</c:v>
                </c:pt>
                <c:pt idx="14">
                  <c:v>44.01</c:v>
                </c:pt>
                <c:pt idx="15">
                  <c:v>32.643999999999998</c:v>
                </c:pt>
                <c:pt idx="16">
                  <c:v>33.182000000000002</c:v>
                </c:pt>
                <c:pt idx="17">
                  <c:v>37.107000000000006</c:v>
                </c:pt>
                <c:pt idx="18">
                  <c:v>21.672999999999998</c:v>
                </c:pt>
                <c:pt idx="19">
                  <c:v>26.09</c:v>
                </c:pt>
                <c:pt idx="20">
                  <c:v>25.387999999999998</c:v>
                </c:pt>
                <c:pt idx="21">
                  <c:v>19.206</c:v>
                </c:pt>
                <c:pt idx="22">
                  <c:v>15.704999999999998</c:v>
                </c:pt>
                <c:pt idx="23">
                  <c:v>16.257999999999999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301376"/>
        <c:axId val="445301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49.08</c:v>
                </c:pt>
                <c:pt idx="13">
                  <c:v>46.48</c:v>
                </c:pt>
                <c:pt idx="14">
                  <c:v>46.56</c:v>
                </c:pt>
                <c:pt idx="15">
                  <c:v>47.48</c:v>
                </c:pt>
                <c:pt idx="16">
                  <c:v>57.7</c:v>
                </c:pt>
                <c:pt idx="17">
                  <c:v>65.010000000000005</c:v>
                </c:pt>
                <c:pt idx="18">
                  <c:v>66.400000000000006</c:v>
                </c:pt>
                <c:pt idx="19">
                  <c:v>63.8</c:v>
                </c:pt>
                <c:pt idx="20">
                  <c:v>53.08</c:v>
                </c:pt>
                <c:pt idx="21">
                  <c:v>44.02</c:v>
                </c:pt>
                <c:pt idx="22">
                  <c:v>41</c:v>
                </c:pt>
                <c:pt idx="23">
                  <c:v>1.01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302552"/>
        <c:axId val="445302160"/>
      </c:lineChart>
      <c:catAx>
        <c:axId val="445301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301768"/>
        <c:crosses val="autoZero"/>
        <c:auto val="1"/>
        <c:lblAlgn val="ctr"/>
        <c:lblOffset val="100"/>
        <c:noMultiLvlLbl val="0"/>
      </c:catAx>
      <c:valAx>
        <c:axId val="44530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301376"/>
        <c:crosses val="autoZero"/>
        <c:crossBetween val="between"/>
      </c:valAx>
      <c:valAx>
        <c:axId val="445302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302552"/>
        <c:crosses val="max"/>
        <c:crossBetween val="between"/>
      </c:valAx>
      <c:catAx>
        <c:axId val="445302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302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345.29599999999994</v>
          </cell>
        </row>
        <row r="31">
          <cell r="C31">
            <v>0</v>
          </cell>
        </row>
        <row r="32">
          <cell r="C32">
            <v>1.256</v>
          </cell>
        </row>
        <row r="33">
          <cell r="C33">
            <v>12.692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5.1059999999999999</v>
          </cell>
        </row>
        <row r="40">
          <cell r="C40">
            <v>249.36100000000002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104.777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49.08</v>
          </cell>
          <cell r="O7">
            <v>46.48</v>
          </cell>
          <cell r="P7">
            <v>46.56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63.8</v>
          </cell>
          <cell r="V7">
            <v>53.08</v>
          </cell>
          <cell r="W7">
            <v>44.02</v>
          </cell>
          <cell r="X7">
            <v>41</v>
          </cell>
          <cell r="Y7">
            <v>1.01</v>
          </cell>
        </row>
        <row r="59">
          <cell r="N59">
            <v>41.094999999999999</v>
          </cell>
          <cell r="O59">
            <v>46.885999999999996</v>
          </cell>
          <cell r="P59">
            <v>44.010000000000005</v>
          </cell>
          <cell r="Q59">
            <v>32.643999999999998</v>
          </cell>
          <cell r="R59">
            <v>33.182000000000002</v>
          </cell>
          <cell r="S59">
            <v>37.106999999999999</v>
          </cell>
          <cell r="T59">
            <v>21.673000000000002</v>
          </cell>
          <cell r="U59">
            <v>26.09</v>
          </cell>
          <cell r="V59">
            <v>25.388000000000002</v>
          </cell>
          <cell r="W59">
            <v>19.206</v>
          </cell>
          <cell r="X59">
            <v>15.704999999999998</v>
          </cell>
          <cell r="Y59">
            <v>2.31</v>
          </cell>
        </row>
        <row r="65">
          <cell r="Y65">
            <v>1.256</v>
          </cell>
        </row>
        <row r="66">
          <cell r="Y66">
            <v>12.692</v>
          </cell>
        </row>
      </sheetData>
      <sheetData sheetId="17">
        <row r="59">
          <cell r="N59">
            <v>9.9589999999999996</v>
          </cell>
          <cell r="O59">
            <v>4.6009999999999991</v>
          </cell>
          <cell r="P59">
            <v>2.3330000000000002</v>
          </cell>
          <cell r="Q59">
            <v>3.0339999999999998</v>
          </cell>
          <cell r="R59">
            <v>5.9139999999999997</v>
          </cell>
          <cell r="S59">
            <v>14.679000000000002</v>
          </cell>
          <cell r="T59">
            <v>10.423</v>
          </cell>
          <cell r="U59">
            <v>10.347</v>
          </cell>
          <cell r="V59">
            <v>10.050000000000001</v>
          </cell>
          <cell r="W59">
            <v>8.9939999999999998</v>
          </cell>
          <cell r="X59">
            <v>8.2289999999999992</v>
          </cell>
          <cell r="Y59">
            <v>16.213999999999999</v>
          </cell>
        </row>
        <row r="65">
          <cell r="N65">
            <v>0.46600000000000003</v>
          </cell>
          <cell r="O65">
            <v>1.5129999999999999</v>
          </cell>
          <cell r="P65">
            <v>1.4420000000000002</v>
          </cell>
          <cell r="Q65">
            <v>0.22</v>
          </cell>
          <cell r="R65">
            <v>0.32</v>
          </cell>
          <cell r="S65">
            <v>0.28499999999999998</v>
          </cell>
          <cell r="T65">
            <v>0.13200000000000001</v>
          </cell>
          <cell r="U65">
            <v>0.19400000000000001</v>
          </cell>
          <cell r="V65">
            <v>0.19</v>
          </cell>
          <cell r="W65">
            <v>0.183</v>
          </cell>
          <cell r="X65">
            <v>0.11700000000000001</v>
          </cell>
          <cell r="Y65">
            <v>4.3999999999999997E-2</v>
          </cell>
        </row>
        <row r="66">
          <cell r="N66">
            <v>30.67</v>
          </cell>
          <cell r="O66">
            <v>40.771999999999998</v>
          </cell>
          <cell r="P66">
            <v>40.234999999999999</v>
          </cell>
          <cell r="Q66">
            <v>29.390000000000004</v>
          </cell>
          <cell r="R66">
            <v>26.948</v>
          </cell>
          <cell r="S66">
            <v>22.143000000000001</v>
          </cell>
          <cell r="T66">
            <v>11.117999999999999</v>
          </cell>
          <cell r="U66">
            <v>15.548999999999999</v>
          </cell>
          <cell r="V66">
            <v>15.148000000000001</v>
          </cell>
          <cell r="W66">
            <v>10.028999999999998</v>
          </cell>
          <cell r="X66">
            <v>7.359</v>
          </cell>
        </row>
      </sheetData>
      <sheetData sheetId="18">
        <row r="7">
          <cell r="N7">
            <v>49.08</v>
          </cell>
          <cell r="O7">
            <v>46.48</v>
          </cell>
          <cell r="P7">
            <v>46.56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63.8</v>
          </cell>
          <cell r="V7">
            <v>53.08</v>
          </cell>
          <cell r="W7">
            <v>44.02</v>
          </cell>
          <cell r="X7">
            <v>41</v>
          </cell>
          <cell r="Y7">
            <v>1.01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PETROGAZ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44211</v>
          </cell>
        </row>
        <row r="4">
          <cell r="B4">
            <v>44211</v>
          </cell>
        </row>
        <row r="5">
          <cell r="B5">
            <v>44211</v>
          </cell>
        </row>
        <row r="6">
          <cell r="B6">
            <v>44211</v>
          </cell>
        </row>
        <row r="7">
          <cell r="B7">
            <v>44211</v>
          </cell>
        </row>
        <row r="8">
          <cell r="B8">
            <v>44211</v>
          </cell>
        </row>
        <row r="9">
          <cell r="B9">
            <v>44211</v>
          </cell>
        </row>
        <row r="10">
          <cell r="B10">
            <v>44211</v>
          </cell>
        </row>
        <row r="11">
          <cell r="B11">
            <v>44211</v>
          </cell>
        </row>
        <row r="12">
          <cell r="B12">
            <v>44211</v>
          </cell>
        </row>
        <row r="13">
          <cell r="B13">
            <v>44211</v>
          </cell>
        </row>
        <row r="14">
          <cell r="B14">
            <v>44211</v>
          </cell>
        </row>
        <row r="15">
          <cell r="B15">
            <v>44211</v>
          </cell>
        </row>
        <row r="16">
          <cell r="B16">
            <v>44211</v>
          </cell>
        </row>
      </sheetData>
      <sheetData sheetId="41">
        <row r="2">
          <cell r="C2">
            <v>44214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41.094999999999999</v>
      </c>
      <c r="O4" s="18">
        <v>46.885999999999996</v>
      </c>
      <c r="P4" s="18">
        <v>44.010000000000005</v>
      </c>
      <c r="Q4" s="18">
        <v>32.643999999999998</v>
      </c>
      <c r="R4" s="18">
        <v>33.182000000000002</v>
      </c>
      <c r="S4" s="18">
        <v>37.106999999999999</v>
      </c>
      <c r="T4" s="18">
        <v>21.673000000000002</v>
      </c>
      <c r="U4" s="18">
        <v>26.09</v>
      </c>
      <c r="V4" s="18">
        <v>25.388000000000002</v>
      </c>
      <c r="W4" s="18">
        <v>19.206</v>
      </c>
      <c r="X4" s="18">
        <v>15.704999999999998</v>
      </c>
      <c r="Y4" s="18">
        <v>16.258000000000003</v>
      </c>
      <c r="Z4" s="19"/>
      <c r="AA4" s="20">
        <f>SUM(B4:Z4)</f>
        <v>359.24399999999991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49.08</v>
      </c>
      <c r="O7" s="28">
        <v>46.48</v>
      </c>
      <c r="P7" s="28">
        <v>46.56</v>
      </c>
      <c r="Q7" s="28">
        <v>47.48</v>
      </c>
      <c r="R7" s="28">
        <v>57.7</v>
      </c>
      <c r="S7" s="28">
        <v>65.010000000000005</v>
      </c>
      <c r="T7" s="28">
        <v>66.400000000000006</v>
      </c>
      <c r="U7" s="28">
        <v>63.8</v>
      </c>
      <c r="V7" s="28">
        <v>53.08</v>
      </c>
      <c r="W7" s="28">
        <v>44.02</v>
      </c>
      <c r="X7" s="28">
        <v>41</v>
      </c>
      <c r="Y7" s="28">
        <v>1.01</v>
      </c>
      <c r="Z7" s="29"/>
      <c r="AA7" s="30">
        <f>IF(SUM(GR_MAINLAND_MCP_SUM_SELL)&lt;&gt;0,AVERAGEIF(GR_MAINLAND_MCP_SUM_SELL,"&lt;&gt;"""),"")</f>
        <v>48.468333333333334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41.094999999999999</v>
      </c>
      <c r="O13" s="52">
        <v>46.885999999999996</v>
      </c>
      <c r="P13" s="52">
        <v>44.010000000000005</v>
      </c>
      <c r="Q13" s="52">
        <v>32.643999999999998</v>
      </c>
      <c r="R13" s="52">
        <v>33.182000000000002</v>
      </c>
      <c r="S13" s="52">
        <v>37.106999999999999</v>
      </c>
      <c r="T13" s="52">
        <v>21.673000000000002</v>
      </c>
      <c r="U13" s="52">
        <v>26.09</v>
      </c>
      <c r="V13" s="52">
        <v>25.388000000000002</v>
      </c>
      <c r="W13" s="52">
        <v>19.206</v>
      </c>
      <c r="X13" s="52">
        <v>15.704999999999998</v>
      </c>
      <c r="Y13" s="52">
        <v>2.31</v>
      </c>
      <c r="Z13" s="53"/>
      <c r="AA13" s="54">
        <f>SUM(B13:Z13)</f>
        <v>345.29599999999994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41.094999999999999</v>
      </c>
      <c r="O14" s="57">
        <f t="shared" si="0"/>
        <v>46.885999999999996</v>
      </c>
      <c r="P14" s="57">
        <f t="shared" si="0"/>
        <v>44.010000000000005</v>
      </c>
      <c r="Q14" s="57">
        <f t="shared" si="0"/>
        <v>32.643999999999998</v>
      </c>
      <c r="R14" s="57">
        <f t="shared" si="0"/>
        <v>33.182000000000002</v>
      </c>
      <c r="S14" s="57">
        <f t="shared" si="0"/>
        <v>37.106999999999999</v>
      </c>
      <c r="T14" s="57">
        <f t="shared" si="0"/>
        <v>21.673000000000002</v>
      </c>
      <c r="U14" s="57">
        <f t="shared" si="0"/>
        <v>26.09</v>
      </c>
      <c r="V14" s="57">
        <f t="shared" si="0"/>
        <v>25.388000000000002</v>
      </c>
      <c r="W14" s="57">
        <f t="shared" si="0"/>
        <v>19.206</v>
      </c>
      <c r="X14" s="57">
        <f t="shared" si="0"/>
        <v>15.704999999999998</v>
      </c>
      <c r="Y14" s="57">
        <f t="shared" si="0"/>
        <v>2.31</v>
      </c>
      <c r="Z14" s="58" t="str">
        <f t="shared" si="0"/>
        <v/>
      </c>
      <c r="AA14" s="59">
        <f>SUM(AA9:AA13)</f>
        <v>345.29599999999994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1.256</v>
      </c>
      <c r="Z18" s="73"/>
      <c r="AA18" s="74">
        <f>SUM(B18:Z18)</f>
        <v>1.256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12.692</v>
      </c>
      <c r="Z19" s="73"/>
      <c r="AA19" s="74">
        <f>SUM(B19:Z19)</f>
        <v>12.692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13.948</v>
      </c>
      <c r="Z22" s="84" t="str">
        <f t="shared" si="1"/>
        <v/>
      </c>
      <c r="AA22" s="85">
        <f>SUM(AA17:AA21)</f>
        <v>13.948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41.094999999999999</v>
      </c>
      <c r="O26" s="72">
        <v>46.886000000000003</v>
      </c>
      <c r="P26" s="72">
        <v>44.01</v>
      </c>
      <c r="Q26" s="72">
        <v>32.643999999999998</v>
      </c>
      <c r="R26" s="72">
        <v>33.182000000000002</v>
      </c>
      <c r="S26" s="72">
        <v>37.106999999999999</v>
      </c>
      <c r="T26" s="72">
        <v>21.672999999999998</v>
      </c>
      <c r="U26" s="72">
        <v>26.09</v>
      </c>
      <c r="V26" s="72">
        <v>25.388000000000002</v>
      </c>
      <c r="W26" s="72">
        <v>19.206</v>
      </c>
      <c r="X26" s="72">
        <v>15.705</v>
      </c>
      <c r="Y26" s="72">
        <v>16.257999999999999</v>
      </c>
      <c r="Z26" s="73"/>
      <c r="AA26" s="74">
        <f>SUM(B26:Z26)</f>
        <v>359.24399999999991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41.094999999999999</v>
      </c>
      <c r="O28" s="57">
        <f t="shared" si="2"/>
        <v>46.886000000000003</v>
      </c>
      <c r="P28" s="57">
        <f t="shared" si="2"/>
        <v>44.01</v>
      </c>
      <c r="Q28" s="57">
        <f t="shared" si="2"/>
        <v>32.643999999999998</v>
      </c>
      <c r="R28" s="57">
        <f t="shared" si="2"/>
        <v>33.182000000000002</v>
      </c>
      <c r="S28" s="57">
        <f t="shared" si="2"/>
        <v>37.106999999999999</v>
      </c>
      <c r="T28" s="57">
        <f t="shared" si="2"/>
        <v>21.672999999999998</v>
      </c>
      <c r="U28" s="57">
        <f t="shared" si="2"/>
        <v>26.09</v>
      </c>
      <c r="V28" s="57">
        <f t="shared" si="2"/>
        <v>25.388000000000002</v>
      </c>
      <c r="W28" s="57">
        <f t="shared" si="2"/>
        <v>19.206</v>
      </c>
      <c r="X28" s="57">
        <f t="shared" si="2"/>
        <v>15.705</v>
      </c>
      <c r="Y28" s="57">
        <f t="shared" si="2"/>
        <v>16.257999999999999</v>
      </c>
      <c r="Z28" s="58" t="str">
        <f t="shared" si="2"/>
        <v/>
      </c>
      <c r="AA28" s="59">
        <f>SUM(AA25:AA27)</f>
        <v>359.24399999999991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41.094999999999999</v>
      </c>
      <c r="O47" s="83">
        <f t="shared" si="8"/>
        <v>46.885999999999996</v>
      </c>
      <c r="P47" s="83">
        <f t="shared" si="8"/>
        <v>44.010000000000005</v>
      </c>
      <c r="Q47" s="83">
        <f t="shared" si="8"/>
        <v>32.643999999999998</v>
      </c>
      <c r="R47" s="83">
        <f t="shared" si="8"/>
        <v>33.182000000000002</v>
      </c>
      <c r="S47" s="83">
        <f t="shared" si="8"/>
        <v>37.106999999999999</v>
      </c>
      <c r="T47" s="83">
        <f t="shared" si="8"/>
        <v>21.673000000000002</v>
      </c>
      <c r="U47" s="83">
        <f t="shared" si="8"/>
        <v>26.09</v>
      </c>
      <c r="V47" s="83">
        <f t="shared" si="8"/>
        <v>25.388000000000002</v>
      </c>
      <c r="W47" s="83">
        <f t="shared" si="8"/>
        <v>19.206</v>
      </c>
      <c r="X47" s="83">
        <f t="shared" si="8"/>
        <v>15.704999999999998</v>
      </c>
      <c r="Y47" s="83">
        <f t="shared" si="8"/>
        <v>16.257999999999999</v>
      </c>
      <c r="Z47" s="84" t="str">
        <f t="shared" si="8"/>
        <v/>
      </c>
      <c r="AA47" s="100">
        <f>SUM(B47:Z47)</f>
        <v>359.24399999999991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41.095000000000006</v>
      </c>
      <c r="O4" s="18">
        <v>46.886000000000003</v>
      </c>
      <c r="P4" s="18">
        <v>44.01</v>
      </c>
      <c r="Q4" s="18">
        <v>32.643999999999998</v>
      </c>
      <c r="R4" s="18">
        <v>33.182000000000002</v>
      </c>
      <c r="S4" s="18">
        <v>37.107000000000006</v>
      </c>
      <c r="T4" s="18">
        <v>21.672999999999998</v>
      </c>
      <c r="U4" s="18">
        <v>26.09</v>
      </c>
      <c r="V4" s="18">
        <v>25.387999999999998</v>
      </c>
      <c r="W4" s="18">
        <v>19.206</v>
      </c>
      <c r="X4" s="18">
        <v>15.704999999999998</v>
      </c>
      <c r="Y4" s="18">
        <v>16.257999999999999</v>
      </c>
      <c r="Z4" s="19"/>
      <c r="AA4" s="20">
        <f>SUM(B4:Z4)</f>
        <v>359.24399999999991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49.08</v>
      </c>
      <c r="O7" s="28">
        <v>46.48</v>
      </c>
      <c r="P7" s="28">
        <v>46.56</v>
      </c>
      <c r="Q7" s="28">
        <v>47.48</v>
      </c>
      <c r="R7" s="28">
        <v>57.7</v>
      </c>
      <c r="S7" s="28">
        <v>65.010000000000005</v>
      </c>
      <c r="T7" s="28">
        <v>66.400000000000006</v>
      </c>
      <c r="U7" s="28">
        <v>63.8</v>
      </c>
      <c r="V7" s="28">
        <v>53.08</v>
      </c>
      <c r="W7" s="28">
        <v>44.02</v>
      </c>
      <c r="X7" s="28">
        <v>41</v>
      </c>
      <c r="Y7" s="28">
        <v>1.01</v>
      </c>
      <c r="Z7" s="29"/>
      <c r="AA7" s="30">
        <v>48.468333333333334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9.9589999999999996</v>
      </c>
      <c r="O13" s="52">
        <v>4.6009999999999991</v>
      </c>
      <c r="P13" s="52">
        <v>2.3330000000000002</v>
      </c>
      <c r="Q13" s="52">
        <v>3.0339999999999998</v>
      </c>
      <c r="R13" s="52">
        <v>5.9139999999999997</v>
      </c>
      <c r="S13" s="52">
        <v>14.679000000000002</v>
      </c>
      <c r="T13" s="52">
        <v>10.423</v>
      </c>
      <c r="U13" s="52">
        <v>10.347</v>
      </c>
      <c r="V13" s="52">
        <v>10.050000000000001</v>
      </c>
      <c r="W13" s="52">
        <v>8.9939999999999998</v>
      </c>
      <c r="X13" s="52">
        <v>8.2289999999999992</v>
      </c>
      <c r="Y13" s="52">
        <v>16.213999999999999</v>
      </c>
      <c r="Z13" s="53"/>
      <c r="AA13" s="54">
        <f>SUM(B13:Z13)</f>
        <v>104.777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9.9589999999999996</v>
      </c>
      <c r="O14" s="57">
        <f t="shared" si="0"/>
        <v>4.6009999999999991</v>
      </c>
      <c r="P14" s="57">
        <f t="shared" si="0"/>
        <v>2.3330000000000002</v>
      </c>
      <c r="Q14" s="57">
        <f t="shared" si="0"/>
        <v>3.0339999999999998</v>
      </c>
      <c r="R14" s="57">
        <f t="shared" si="0"/>
        <v>5.9139999999999997</v>
      </c>
      <c r="S14" s="57">
        <f t="shared" si="0"/>
        <v>14.679000000000002</v>
      </c>
      <c r="T14" s="57">
        <f t="shared" si="0"/>
        <v>10.423</v>
      </c>
      <c r="U14" s="57">
        <f t="shared" si="0"/>
        <v>10.347</v>
      </c>
      <c r="V14" s="57">
        <f t="shared" si="0"/>
        <v>10.050000000000001</v>
      </c>
      <c r="W14" s="57">
        <f t="shared" si="0"/>
        <v>8.9939999999999998</v>
      </c>
      <c r="X14" s="57">
        <f t="shared" si="0"/>
        <v>8.2289999999999992</v>
      </c>
      <c r="Y14" s="57">
        <f t="shared" si="0"/>
        <v>16.213999999999999</v>
      </c>
      <c r="Z14" s="58" t="str">
        <f t="shared" si="0"/>
        <v/>
      </c>
      <c r="AA14" s="59">
        <f>SUM(AA9:AA13)</f>
        <v>104.777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0.46600000000000003</v>
      </c>
      <c r="O18" s="72">
        <v>1.5129999999999999</v>
      </c>
      <c r="P18" s="72">
        <v>1.4420000000000002</v>
      </c>
      <c r="Q18" s="72">
        <v>0.22</v>
      </c>
      <c r="R18" s="72">
        <v>0.32</v>
      </c>
      <c r="S18" s="72">
        <v>0.28499999999999998</v>
      </c>
      <c r="T18" s="72">
        <v>0.13200000000000001</v>
      </c>
      <c r="U18" s="72">
        <v>0.19400000000000001</v>
      </c>
      <c r="V18" s="72">
        <v>0.19</v>
      </c>
      <c r="W18" s="72">
        <v>0.183</v>
      </c>
      <c r="X18" s="72">
        <v>0.11700000000000001</v>
      </c>
      <c r="Y18" s="72">
        <v>4.3999999999999997E-2</v>
      </c>
      <c r="Z18" s="73"/>
      <c r="AA18" s="74">
        <f>SUM(B18:Z18)</f>
        <v>5.1059999999999999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30.67</v>
      </c>
      <c r="O19" s="76">
        <v>40.771999999999998</v>
      </c>
      <c r="P19" s="76">
        <v>40.234999999999999</v>
      </c>
      <c r="Q19" s="76">
        <v>29.390000000000004</v>
      </c>
      <c r="R19" s="76">
        <v>26.948</v>
      </c>
      <c r="S19" s="76">
        <v>22.143000000000001</v>
      </c>
      <c r="T19" s="76">
        <v>11.117999999999999</v>
      </c>
      <c r="U19" s="76">
        <v>15.548999999999999</v>
      </c>
      <c r="V19" s="76">
        <v>15.148000000000001</v>
      </c>
      <c r="W19" s="76">
        <v>10.028999999999998</v>
      </c>
      <c r="X19" s="76">
        <v>7.359</v>
      </c>
      <c r="Y19" s="76"/>
      <c r="Z19" s="73"/>
      <c r="AA19" s="74">
        <f>SUM(B19:Z19)</f>
        <v>249.36100000000002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31.136000000000003</v>
      </c>
      <c r="O22" s="83">
        <f t="shared" si="1"/>
        <v>42.284999999999997</v>
      </c>
      <c r="P22" s="83">
        <f t="shared" si="1"/>
        <v>41.677</v>
      </c>
      <c r="Q22" s="83">
        <f t="shared" si="1"/>
        <v>29.610000000000003</v>
      </c>
      <c r="R22" s="83">
        <f t="shared" si="1"/>
        <v>27.268000000000001</v>
      </c>
      <c r="S22" s="83">
        <f t="shared" si="1"/>
        <v>22.428000000000001</v>
      </c>
      <c r="T22" s="83">
        <f t="shared" si="1"/>
        <v>11.249999999999998</v>
      </c>
      <c r="U22" s="83">
        <f t="shared" si="1"/>
        <v>15.743</v>
      </c>
      <c r="V22" s="83">
        <f t="shared" si="1"/>
        <v>15.338000000000001</v>
      </c>
      <c r="W22" s="83">
        <f t="shared" si="1"/>
        <v>10.211999999999998</v>
      </c>
      <c r="X22" s="83">
        <f t="shared" si="1"/>
        <v>7.476</v>
      </c>
      <c r="Y22" s="83">
        <f t="shared" si="1"/>
        <v>4.3999999999999997E-2</v>
      </c>
      <c r="Z22" s="84">
        <f t="shared" si="1"/>
        <v>0</v>
      </c>
      <c r="AA22" s="85">
        <f t="shared" si="1"/>
        <v>254.46700000000001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41.094999999999999</v>
      </c>
      <c r="O26" s="72">
        <v>46.886000000000003</v>
      </c>
      <c r="P26" s="72">
        <v>44.01</v>
      </c>
      <c r="Q26" s="72">
        <v>32.643999999999998</v>
      </c>
      <c r="R26" s="72">
        <v>33.182000000000002</v>
      </c>
      <c r="S26" s="72">
        <v>37.106999999999999</v>
      </c>
      <c r="T26" s="72">
        <v>21.672999999999998</v>
      </c>
      <c r="U26" s="72">
        <v>26.09</v>
      </c>
      <c r="V26" s="72">
        <v>25.388000000000002</v>
      </c>
      <c r="W26" s="72">
        <v>19.206</v>
      </c>
      <c r="X26" s="72">
        <v>15.705</v>
      </c>
      <c r="Y26" s="72">
        <v>16.257999999999999</v>
      </c>
      <c r="Z26" s="73"/>
      <c r="AA26" s="74">
        <f>SUM(B26:Z26)</f>
        <v>359.24399999999991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41.094999999999999</v>
      </c>
      <c r="O28" s="57">
        <f t="shared" si="2"/>
        <v>46.886000000000003</v>
      </c>
      <c r="P28" s="57">
        <f t="shared" si="2"/>
        <v>44.01</v>
      </c>
      <c r="Q28" s="57">
        <f t="shared" si="2"/>
        <v>32.643999999999998</v>
      </c>
      <c r="R28" s="57">
        <f t="shared" si="2"/>
        <v>33.182000000000002</v>
      </c>
      <c r="S28" s="57">
        <f t="shared" si="2"/>
        <v>37.106999999999999</v>
      </c>
      <c r="T28" s="57">
        <f t="shared" si="2"/>
        <v>21.672999999999998</v>
      </c>
      <c r="U28" s="57">
        <f t="shared" si="2"/>
        <v>26.09</v>
      </c>
      <c r="V28" s="57">
        <f t="shared" si="2"/>
        <v>25.388000000000002</v>
      </c>
      <c r="W28" s="57">
        <f t="shared" si="2"/>
        <v>19.206</v>
      </c>
      <c r="X28" s="57">
        <f t="shared" si="2"/>
        <v>15.705</v>
      </c>
      <c r="Y28" s="57">
        <f t="shared" si="2"/>
        <v>16.257999999999999</v>
      </c>
      <c r="Z28" s="58">
        <f t="shared" si="2"/>
        <v>0</v>
      </c>
      <c r="AA28" s="59">
        <f t="shared" si="2"/>
        <v>359.24399999999991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41.094999999999999</v>
      </c>
      <c r="O47" s="83">
        <f t="shared" si="8"/>
        <v>46.885999999999996</v>
      </c>
      <c r="P47" s="83">
        <f t="shared" si="8"/>
        <v>44.01</v>
      </c>
      <c r="Q47" s="83">
        <f t="shared" si="8"/>
        <v>32.644000000000005</v>
      </c>
      <c r="R47" s="83">
        <f t="shared" si="8"/>
        <v>33.182000000000002</v>
      </c>
      <c r="S47" s="83">
        <f t="shared" si="8"/>
        <v>37.106999999999999</v>
      </c>
      <c r="T47" s="83">
        <f t="shared" si="8"/>
        <v>21.672999999999998</v>
      </c>
      <c r="U47" s="83">
        <f t="shared" si="8"/>
        <v>26.09</v>
      </c>
      <c r="V47" s="83">
        <f t="shared" si="8"/>
        <v>25.388000000000002</v>
      </c>
      <c r="W47" s="83">
        <f t="shared" si="8"/>
        <v>19.205999999999996</v>
      </c>
      <c r="X47" s="83">
        <f t="shared" si="8"/>
        <v>15.704999999999998</v>
      </c>
      <c r="Y47" s="83">
        <f t="shared" si="8"/>
        <v>16.257999999999999</v>
      </c>
      <c r="Z47" s="84">
        <f t="shared" si="8"/>
        <v>0</v>
      </c>
      <c r="AA47" s="100">
        <f>SUM(B47:Z47)</f>
        <v>359.24399999999991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2021-01-16T09:21:57Z</dcterms:created>
  <dcterms:modified xsi:type="dcterms:W3CDTF">2021-01-16T09:21:58Z</dcterms:modified>
</cp:coreProperties>
</file>