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[1]SPOT_Orders_OverView_01!$A$25:$A$34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<sst xmlns="http://schemas.openxmlformats.org/spreadsheetml/2006/main" count="110" uniqueCount="50">
  <si>
    <t>Publication on: 15/01/2021 11:21:43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</si>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</sst>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6.32</c:v>
                </c:pt>
                <c:pt idx="13">
                  <c:v>7.02</c:v>
                </c:pt>
                <c:pt idx="14">
                  <c:v>3.18</c:v>
                </c:pt>
                <c:pt idx="15">
                  <c:v>1.1299999999999999</c:v>
                </c:pt>
                <c:pt idx="16">
                  <c:v>1.96</c:v>
                </c:pt>
                <c:pt idx="17">
                  <c:v>2.98</c:v>
                </c:pt>
                <c:pt idx="18">
                  <c:v>0.78800000000000003</c:v>
                </c:pt>
                <c:pt idx="20">
                  <c:v>0.61</c:v>
                </c:pt>
                <c:pt idx="21">
                  <c:v>0.89</c:v>
                </c:pt>
                <c:pt idx="22">
                  <c:v>0.43</c:v>
                </c:pt>
                <c:pt idx="23">
                  <c:v>0.34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21510832"/>
        <c:axId val="22151122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18.698999999999998</c:v>
                </c:pt>
                <c:pt idx="13">
                  <c:v>19.713999999999999</c:v>
                </c:pt>
                <c:pt idx="14">
                  <c:v>15.067</c:v>
                </c:pt>
                <c:pt idx="15">
                  <c:v>17.019000000000002</c:v>
                </c:pt>
                <c:pt idx="16">
                  <c:v>27.184999999999999</c:v>
                </c:pt>
                <c:pt idx="17">
                  <c:v>17.73</c:v>
                </c:pt>
                <c:pt idx="18">
                  <c:v>9.3179999999999996</c:v>
                </c:pt>
                <c:pt idx="19">
                  <c:v>13.548</c:v>
                </c:pt>
                <c:pt idx="20">
                  <c:v>18.256</c:v>
                </c:pt>
                <c:pt idx="21">
                  <c:v>19.111999999999998</c:v>
                </c:pt>
                <c:pt idx="22">
                  <c:v>24.669999999999998</c:v>
                </c:pt>
                <c:pt idx="23">
                  <c:v>23.678999999999998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1510832"/>
        <c:axId val="22151122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28.84</c:v>
                </c:pt>
                <c:pt idx="13">
                  <c:v>29.96</c:v>
                </c:pt>
                <c:pt idx="14">
                  <c:v>37.130000000000003</c:v>
                </c:pt>
                <c:pt idx="15">
                  <c:v>36.979999999999997</c:v>
                </c:pt>
                <c:pt idx="16">
                  <c:v>42</c:v>
                </c:pt>
                <c:pt idx="17">
                  <c:v>57.04</c:v>
                </c:pt>
                <c:pt idx="18">
                  <c:v>53.02</c:v>
                </c:pt>
                <c:pt idx="19">
                  <c:v>49.38</c:v>
                </c:pt>
                <c:pt idx="20">
                  <c:v>37.19</c:v>
                </c:pt>
                <c:pt idx="21">
                  <c:v>27.17</c:v>
                </c:pt>
                <c:pt idx="22">
                  <c:v>39.630000000000003</c:v>
                </c:pt>
                <c:pt idx="23">
                  <c:v>17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1512008"/>
        <c:axId val="221511616"/>
      </c:lineChart>
      <c:catAx>
        <c:axId val="2215108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1511224"/>
        <c:crosses val="autoZero"/>
        <c:auto val="1"/>
        <c:lblAlgn val="ctr"/>
        <c:lblOffset val="100"/>
        <c:noMultiLvlLbl val="0"/>
      </c:catAx>
      <c:valAx>
        <c:axId val="221511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1510832"/>
        <c:crosses val="autoZero"/>
        <c:crossBetween val="between"/>
      </c:valAx>
      <c:valAx>
        <c:axId val="2215116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1512008"/>
        <c:crosses val="max"/>
        <c:crossBetween val="between"/>
      </c:valAx>
      <c:catAx>
        <c:axId val="2215120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215116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44212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44211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25.648</v>
          </cell>
        </row>
        <row r="31">
          <cell r="C31">
            <v>0</v>
          </cell>
        </row>
        <row r="32">
          <cell r="C32">
            <v>14.248000000000001</v>
          </cell>
        </row>
        <row r="33">
          <cell r="C33">
            <v>184.101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223.99699999999999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28.84</v>
          </cell>
          <cell r="O7">
            <v>29.96</v>
          </cell>
          <cell r="P7">
            <v>37.130000000000003</v>
          </cell>
          <cell r="Q7">
            <v>36.979999999999997</v>
          </cell>
          <cell r="R7">
            <v>42</v>
          </cell>
          <cell r="S7">
            <v>57.04</v>
          </cell>
          <cell r="T7">
            <v>53.02</v>
          </cell>
          <cell r="U7">
            <v>49.38</v>
          </cell>
          <cell r="V7">
            <v>37.19</v>
          </cell>
          <cell r="W7">
            <v>27.17</v>
          </cell>
          <cell r="X7">
            <v>39.630000000000003</v>
          </cell>
          <cell r="Y7">
            <v>17</v>
          </cell>
        </row>
        <row r="59">
          <cell r="N59">
            <v>6.32</v>
          </cell>
          <cell r="O59">
            <v>7.02</v>
          </cell>
          <cell r="P59">
            <v>3.18</v>
          </cell>
          <cell r="Q59">
            <v>1.1299999999999999</v>
          </cell>
          <cell r="R59">
            <v>1.96</v>
          </cell>
          <cell r="S59">
            <v>2.98</v>
          </cell>
          <cell r="T59">
            <v>0.78800000000000003</v>
          </cell>
          <cell r="V59">
            <v>0.61</v>
          </cell>
          <cell r="W59">
            <v>0.89</v>
          </cell>
          <cell r="X59">
            <v>0.43</v>
          </cell>
          <cell r="Y59">
            <v>0.34</v>
          </cell>
        </row>
        <row r="65">
          <cell r="N65">
            <v>0.36</v>
          </cell>
          <cell r="O65">
            <v>0.92800000000000005</v>
          </cell>
          <cell r="P65">
            <v>0.64400000000000002</v>
          </cell>
          <cell r="Q65">
            <v>1.8580000000000001</v>
          </cell>
          <cell r="R65">
            <v>3.3029999999999999</v>
          </cell>
          <cell r="S65">
            <v>1.887</v>
          </cell>
          <cell r="V65">
            <v>0.77600000000000002</v>
          </cell>
          <cell r="W65">
            <v>1.169</v>
          </cell>
          <cell r="X65">
            <v>2.56</v>
          </cell>
          <cell r="Y65">
            <v>0.76300000000000001</v>
          </cell>
        </row>
        <row r="66">
          <cell r="N66">
            <v>12.018999999999998</v>
          </cell>
          <cell r="O66">
            <v>11.765999999999998</v>
          </cell>
          <cell r="P66">
            <v>11.242999999999999</v>
          </cell>
          <cell r="Q66">
            <v>14.030999999999999</v>
          </cell>
          <cell r="R66">
            <v>21.922000000000001</v>
          </cell>
          <cell r="S66">
            <v>12.863</v>
          </cell>
          <cell r="T66">
            <v>8.5299999999999994</v>
          </cell>
          <cell r="U66">
            <v>13.548</v>
          </cell>
          <cell r="V66">
            <v>16.87</v>
          </cell>
          <cell r="W66">
            <v>17.053000000000001</v>
          </cell>
          <cell r="X66">
            <v>21.68</v>
          </cell>
          <cell r="Y66">
            <v>22.576000000000001</v>
          </cell>
        </row>
      </sheetData>
      <sheetData sheetId="17">
        <row r="59">
          <cell r="N59">
            <v>18.698999999999998</v>
          </cell>
          <cell r="O59">
            <v>19.713999999999999</v>
          </cell>
          <cell r="P59">
            <v>15.067</v>
          </cell>
          <cell r="Q59">
            <v>17.019000000000002</v>
          </cell>
          <cell r="R59">
            <v>27.184999999999999</v>
          </cell>
          <cell r="S59">
            <v>17.73</v>
          </cell>
          <cell r="T59">
            <v>9.3179999999999996</v>
          </cell>
          <cell r="U59">
            <v>13.548</v>
          </cell>
          <cell r="V59">
            <v>18.256</v>
          </cell>
          <cell r="W59">
            <v>19.111999999999998</v>
          </cell>
          <cell r="X59">
            <v>24.669999999999998</v>
          </cell>
          <cell r="Y59">
            <v>23.678999999999998</v>
          </cell>
        </row>
      </sheetData>
      <sheetData sheetId="18">
        <row r="7">
          <cell r="N7">
            <v>28.84</v>
          </cell>
          <cell r="O7">
            <v>29.96</v>
          </cell>
          <cell r="P7">
            <v>37.130000000000003</v>
          </cell>
          <cell r="Q7">
            <v>36.979999999999997</v>
          </cell>
          <cell r="R7">
            <v>42</v>
          </cell>
          <cell r="S7">
            <v>57.04</v>
          </cell>
          <cell r="T7">
            <v>53.02</v>
          </cell>
          <cell r="U7">
            <v>49.38</v>
          </cell>
          <cell r="V7">
            <v>37.19</v>
          </cell>
          <cell r="W7">
            <v>27.17</v>
          </cell>
          <cell r="X7">
            <v>39.630000000000003</v>
          </cell>
          <cell r="Y7">
            <v>17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VOLTERRA</v>
          </cell>
        </row>
        <row r="18">
          <cell r="A18" t="str">
            <v>VOLTON</v>
          </cell>
        </row>
        <row r="19">
          <cell r="A19" t="str">
            <v>WATT_AND_VOLT</v>
          </cell>
        </row>
        <row r="20">
          <cell r="A20" t="str">
            <v>COUPLING_CBS</v>
          </cell>
        </row>
        <row r="25">
          <cell r="A25" t="str">
            <v>ELPEDISON</v>
          </cell>
        </row>
        <row r="26">
          <cell r="A26" t="str">
            <v>FORENA</v>
          </cell>
        </row>
        <row r="27">
          <cell r="A27" t="str">
            <v>INACCESS</v>
          </cell>
        </row>
        <row r="28">
          <cell r="A28" t="str">
            <v>KORINTHOS_POWER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RENOPTIPOWER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44212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44210</v>
          </cell>
        </row>
        <row r="4">
          <cell r="B4">
            <v>44210</v>
          </cell>
        </row>
        <row r="5">
          <cell r="B5">
            <v>44210</v>
          </cell>
        </row>
        <row r="6">
          <cell r="B6">
            <v>44210</v>
          </cell>
        </row>
        <row r="7">
          <cell r="B7">
            <v>44210</v>
          </cell>
        </row>
        <row r="8">
          <cell r="B8">
            <v>44210</v>
          </cell>
        </row>
        <row r="9">
          <cell r="B9">
            <v>44210</v>
          </cell>
        </row>
        <row r="10">
          <cell r="B10">
            <v>44210</v>
          </cell>
        </row>
        <row r="11">
          <cell r="B11">
            <v>44210</v>
          </cell>
        </row>
        <row r="12">
          <cell r="B12">
            <v>44210</v>
          </cell>
        </row>
        <row r="13">
          <cell r="B13">
            <v>44210</v>
          </cell>
        </row>
        <row r="14">
          <cell r="B14">
            <v>44210</v>
          </cell>
        </row>
        <row r="15">
          <cell r="B15">
            <v>44210</v>
          </cell>
        </row>
        <row r="16">
          <cell r="B16">
            <v>44210</v>
          </cell>
        </row>
      </sheetData>
      <sheetData sheetId="41">
        <row r="2">
          <cell r="C2">
            <v>44213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8.4459</v>
          </cell>
          <cell r="J10">
            <v>8.4459999999999997</v>
          </cell>
          <cell r="K10">
            <v>8.4459999999999997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504.08699999999999</v>
          </cell>
          <cell r="J12">
            <v>504.08699999999999</v>
          </cell>
          <cell r="K12">
            <v>504.08699999999999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319.363</v>
          </cell>
          <cell r="J13">
            <v>319.363</v>
          </cell>
          <cell r="K13">
            <v>319.363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171.88470000000001</v>
          </cell>
          <cell r="J25">
            <v>171.88499999999999</v>
          </cell>
          <cell r="K25">
            <v>171.88499999999999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36.698399999999999</v>
          </cell>
          <cell r="J30">
            <v>36.698</v>
          </cell>
          <cell r="K30">
            <v>36.698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44212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1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DER-TRD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---TBD---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---TBD---</v>
          </cell>
          <cell r="F26" t="str">
            <v>IGNORED</v>
          </cell>
          <cell r="G26" t="str">
            <v>DER-TRD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---TBD---</v>
          </cell>
          <cell r="F27" t="str">
            <v>IGNORED</v>
          </cell>
          <cell r="G27" t="str">
            <v>DER-TRD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---TBD---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---TBD---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GCM+DER-TRD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---TBD---</v>
          </cell>
          <cell r="F46" t="str">
            <v>IGNORED</v>
          </cell>
          <cell r="G46" t="str">
            <v>DER-TRD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---TBD---</v>
          </cell>
          <cell r="F48" t="str">
            <v>IGNORED</v>
          </cell>
          <cell r="G48" t="str">
            <v>DER-TRD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---TBD---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DER-TRD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PRD+RES_AGR+SUP+USS+LRS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---TBD---</v>
          </cell>
          <cell r="F57" t="str">
            <v>MP20102</v>
          </cell>
          <cell r="G57" t="str">
            <v>RES_PRD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Ανανεώσιμες Πηγές Ενέργειας Ανώνυμη Εταιρ</v>
          </cell>
          <cell r="C68" t="str">
            <v>29X10001000100DL</v>
          </cell>
          <cell r="D68" t="str">
            <v>A0017056E.GR</v>
          </cell>
          <cell r="E68" t="str">
            <v>---TBD---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44211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18.698999999999998</v>
      </c>
      <c r="O4" s="18">
        <v>19.713999999999999</v>
      </c>
      <c r="P4" s="18">
        <v>15.067</v>
      </c>
      <c r="Q4" s="18">
        <v>17.019000000000002</v>
      </c>
      <c r="R4" s="18">
        <v>27.184999999999999</v>
      </c>
      <c r="S4" s="18">
        <v>17.73</v>
      </c>
      <c r="T4" s="18">
        <v>9.3179999999999996</v>
      </c>
      <c r="U4" s="18">
        <v>13.548</v>
      </c>
      <c r="V4" s="18">
        <v>18.256</v>
      </c>
      <c r="W4" s="18">
        <v>19.112000000000002</v>
      </c>
      <c r="X4" s="18">
        <v>24.67</v>
      </c>
      <c r="Y4" s="18">
        <v>23.679000000000002</v>
      </c>
      <c r="Z4" s="19"/>
      <c r="AA4" s="20">
        <f>SUM(B4:Z4)</f>
        <v>223.99699999999999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28.84</v>
      </c>
      <c r="O7" s="28">
        <v>29.96</v>
      </c>
      <c r="P7" s="28">
        <v>37.130000000000003</v>
      </c>
      <c r="Q7" s="28">
        <v>36.979999999999997</v>
      </c>
      <c r="R7" s="28">
        <v>42</v>
      </c>
      <c r="S7" s="28">
        <v>57.04</v>
      </c>
      <c r="T7" s="28">
        <v>53.02</v>
      </c>
      <c r="U7" s="28">
        <v>49.38</v>
      </c>
      <c r="V7" s="28">
        <v>37.19</v>
      </c>
      <c r="W7" s="28">
        <v>27.17</v>
      </c>
      <c r="X7" s="28">
        <v>39.630000000000003</v>
      </c>
      <c r="Y7" s="28">
        <v>17</v>
      </c>
      <c r="Z7" s="29"/>
      <c r="AA7" s="30">
        <f>IF(SUM(GR_MAINLAND_MCP_SUM_SELL)&lt;&gt;0,AVERAGEIF(GR_MAINLAND_MCP_SUM_SELL,"&lt;&gt;"""),"")</f>
        <v>37.945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6.32</v>
      </c>
      <c r="O13" s="52">
        <v>7.02</v>
      </c>
      <c r="P13" s="52">
        <v>3.18</v>
      </c>
      <c r="Q13" s="52">
        <v>1.1299999999999999</v>
      </c>
      <c r="R13" s="52">
        <v>1.96</v>
      </c>
      <c r="S13" s="52">
        <v>2.98</v>
      </c>
      <c r="T13" s="52">
        <v>0.78800000000000003</v>
      </c>
      <c r="U13" s="52"/>
      <c r="V13" s="52">
        <v>0.61</v>
      </c>
      <c r="W13" s="52">
        <v>0.89</v>
      </c>
      <c r="X13" s="52">
        <v>0.43</v>
      </c>
      <c r="Y13" s="52">
        <v>0.34</v>
      </c>
      <c r="Z13" s="53"/>
      <c r="AA13" s="54">
        <f>SUM(B13:Z13)</f>
        <v>25.648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6.32</v>
      </c>
      <c r="O14" s="57">
        <f t="shared" si="0"/>
        <v>7.02</v>
      </c>
      <c r="P14" s="57">
        <f t="shared" si="0"/>
        <v>3.18</v>
      </c>
      <c r="Q14" s="57">
        <f t="shared" si="0"/>
        <v>1.1299999999999999</v>
      </c>
      <c r="R14" s="57">
        <f t="shared" si="0"/>
        <v>1.96</v>
      </c>
      <c r="S14" s="57">
        <f t="shared" si="0"/>
        <v>2.98</v>
      </c>
      <c r="T14" s="57">
        <f t="shared" si="0"/>
        <v>0.78800000000000003</v>
      </c>
      <c r="U14" s="57">
        <f t="shared" si="0"/>
        <v>0</v>
      </c>
      <c r="V14" s="57">
        <f t="shared" si="0"/>
        <v>0.61</v>
      </c>
      <c r="W14" s="57">
        <f t="shared" si="0"/>
        <v>0.89</v>
      </c>
      <c r="X14" s="57">
        <f t="shared" si="0"/>
        <v>0.43</v>
      </c>
      <c r="Y14" s="57">
        <f t="shared" si="0"/>
        <v>0.34</v>
      </c>
      <c r="Z14" s="58" t="str">
        <f t="shared" si="0"/>
        <v/>
      </c>
      <c r="AA14" s="59">
        <f>SUM(AA9:AA13)</f>
        <v>25.648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0.36</v>
      </c>
      <c r="O18" s="72">
        <v>0.92800000000000005</v>
      </c>
      <c r="P18" s="72">
        <v>0.64400000000000002</v>
      </c>
      <c r="Q18" s="72">
        <v>1.8580000000000001</v>
      </c>
      <c r="R18" s="72">
        <v>3.3029999999999999</v>
      </c>
      <c r="S18" s="72">
        <v>1.887</v>
      </c>
      <c r="T18" s="72"/>
      <c r="U18" s="72"/>
      <c r="V18" s="72">
        <v>0.77600000000000002</v>
      </c>
      <c r="W18" s="72">
        <v>1.169</v>
      </c>
      <c r="X18" s="72">
        <v>2.56</v>
      </c>
      <c r="Y18" s="72">
        <v>0.76300000000000001</v>
      </c>
      <c r="Z18" s="73"/>
      <c r="AA18" s="74">
        <f>SUM(B18:Z18)</f>
        <v>14.248000000000001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12.018999999999998</v>
      </c>
      <c r="O19" s="76">
        <v>11.765999999999998</v>
      </c>
      <c r="P19" s="76">
        <v>11.242999999999999</v>
      </c>
      <c r="Q19" s="76">
        <v>14.030999999999999</v>
      </c>
      <c r="R19" s="76">
        <v>21.922000000000001</v>
      </c>
      <c r="S19" s="76">
        <v>12.863</v>
      </c>
      <c r="T19" s="76">
        <v>8.5299999999999994</v>
      </c>
      <c r="U19" s="76">
        <v>13.548</v>
      </c>
      <c r="V19" s="76">
        <v>16.87</v>
      </c>
      <c r="W19" s="76">
        <v>17.053000000000001</v>
      </c>
      <c r="X19" s="76">
        <v>21.68</v>
      </c>
      <c r="Y19" s="76">
        <v>22.576000000000001</v>
      </c>
      <c r="Z19" s="73"/>
      <c r="AA19" s="74">
        <f>SUM(B19:Z19)</f>
        <v>184.101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12.378999999999998</v>
      </c>
      <c r="O22" s="83">
        <f t="shared" si="1"/>
        <v>12.693999999999999</v>
      </c>
      <c r="P22" s="83">
        <f t="shared" si="1"/>
        <v>11.886999999999999</v>
      </c>
      <c r="Q22" s="83">
        <f t="shared" si="1"/>
        <v>15.888999999999999</v>
      </c>
      <c r="R22" s="83">
        <f t="shared" si="1"/>
        <v>25.225000000000001</v>
      </c>
      <c r="S22" s="83">
        <f t="shared" si="1"/>
        <v>14.75</v>
      </c>
      <c r="T22" s="83">
        <f t="shared" si="1"/>
        <v>8.5299999999999994</v>
      </c>
      <c r="U22" s="83">
        <f t="shared" si="1"/>
        <v>13.548</v>
      </c>
      <c r="V22" s="83">
        <f t="shared" si="1"/>
        <v>17.646000000000001</v>
      </c>
      <c r="W22" s="83">
        <f t="shared" si="1"/>
        <v>18.222000000000001</v>
      </c>
      <c r="X22" s="83">
        <f t="shared" si="1"/>
        <v>24.24</v>
      </c>
      <c r="Y22" s="83">
        <f t="shared" si="1"/>
        <v>23.339000000000002</v>
      </c>
      <c r="Z22" s="84" t="str">
        <f t="shared" si="1"/>
        <v/>
      </c>
      <c r="AA22" s="85">
        <f>SUM(AA17:AA21)</f>
        <v>198.34899999999999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18.699000000000002</v>
      </c>
      <c r="O26" s="72">
        <v>19.713999999999999</v>
      </c>
      <c r="P26" s="72">
        <v>15.067</v>
      </c>
      <c r="Q26" s="72">
        <v>17.018999999999998</v>
      </c>
      <c r="R26" s="72">
        <v>27.184999999999999</v>
      </c>
      <c r="S26" s="72">
        <v>17.73</v>
      </c>
      <c r="T26" s="72">
        <v>9.3179999999999996</v>
      </c>
      <c r="U26" s="72">
        <v>13.548</v>
      </c>
      <c r="V26" s="72">
        <v>18.256</v>
      </c>
      <c r="W26" s="72">
        <v>19.111999999999998</v>
      </c>
      <c r="X26" s="72">
        <v>24.67</v>
      </c>
      <c r="Y26" s="72">
        <v>23.678999999999998</v>
      </c>
      <c r="Z26" s="73"/>
      <c r="AA26" s="74">
        <f>SUM(B26:Z26)</f>
        <v>223.99699999999999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18.699000000000002</v>
      </c>
      <c r="O28" s="57">
        <f t="shared" si="2"/>
        <v>19.713999999999999</v>
      </c>
      <c r="P28" s="57">
        <f t="shared" si="2"/>
        <v>15.067</v>
      </c>
      <c r="Q28" s="57">
        <f t="shared" si="2"/>
        <v>17.018999999999998</v>
      </c>
      <c r="R28" s="57">
        <f t="shared" si="2"/>
        <v>27.184999999999999</v>
      </c>
      <c r="S28" s="57">
        <f t="shared" si="2"/>
        <v>17.73</v>
      </c>
      <c r="T28" s="57">
        <f t="shared" si="2"/>
        <v>9.3179999999999996</v>
      </c>
      <c r="U28" s="57">
        <f t="shared" si="2"/>
        <v>13.548</v>
      </c>
      <c r="V28" s="57">
        <f t="shared" si="2"/>
        <v>18.256</v>
      </c>
      <c r="W28" s="57">
        <f t="shared" si="2"/>
        <v>19.111999999999998</v>
      </c>
      <c r="X28" s="57">
        <f t="shared" si="2"/>
        <v>24.67</v>
      </c>
      <c r="Y28" s="57">
        <f t="shared" si="2"/>
        <v>23.678999999999998</v>
      </c>
      <c r="Z28" s="58" t="str">
        <f t="shared" si="2"/>
        <v/>
      </c>
      <c r="AA28" s="59">
        <f>SUM(AA25:AA27)</f>
        <v>223.99699999999999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18.698999999999998</v>
      </c>
      <c r="O47" s="83">
        <f t="shared" si="8"/>
        <v>19.713999999999999</v>
      </c>
      <c r="P47" s="83">
        <f t="shared" si="8"/>
        <v>15.066999999999998</v>
      </c>
      <c r="Q47" s="83">
        <f t="shared" si="8"/>
        <v>17.018999999999998</v>
      </c>
      <c r="R47" s="83">
        <f t="shared" si="8"/>
        <v>27.185000000000002</v>
      </c>
      <c r="S47" s="83">
        <f t="shared" si="8"/>
        <v>17.73</v>
      </c>
      <c r="T47" s="83">
        <f t="shared" si="8"/>
        <v>9.3179999999999996</v>
      </c>
      <c r="U47" s="83">
        <f t="shared" si="8"/>
        <v>13.548</v>
      </c>
      <c r="V47" s="83">
        <f t="shared" si="8"/>
        <v>18.256</v>
      </c>
      <c r="W47" s="83">
        <f t="shared" si="8"/>
        <v>19.112000000000002</v>
      </c>
      <c r="X47" s="83">
        <f t="shared" si="8"/>
        <v>24.669999999999998</v>
      </c>
      <c r="Y47" s="83">
        <f t="shared" si="8"/>
        <v>23.679000000000002</v>
      </c>
      <c r="Z47" s="84" t="str">
        <f t="shared" si="8"/>
        <v/>
      </c>
      <c r="AA47" s="100">
        <f>SUM(B47:Z47)</f>
        <v>223.99699999999999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44211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18.698999999999998</v>
      </c>
      <c r="O4" s="18">
        <v>19.713999999999999</v>
      </c>
      <c r="P4" s="18">
        <v>15.067</v>
      </c>
      <c r="Q4" s="18">
        <v>17.019000000000002</v>
      </c>
      <c r="R4" s="18">
        <v>27.184999999999999</v>
      </c>
      <c r="S4" s="18">
        <v>17.73</v>
      </c>
      <c r="T4" s="18">
        <v>9.3179999999999996</v>
      </c>
      <c r="U4" s="18">
        <v>13.548</v>
      </c>
      <c r="V4" s="18">
        <v>18.256</v>
      </c>
      <c r="W4" s="18">
        <v>19.111999999999998</v>
      </c>
      <c r="X4" s="18">
        <v>24.669999999999998</v>
      </c>
      <c r="Y4" s="18">
        <v>23.678999999999998</v>
      </c>
      <c r="Z4" s="19"/>
      <c r="AA4" s="20">
        <f>SUM(B4:Z4)</f>
        <v>223.99699999999999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28.84</v>
      </c>
      <c r="O7" s="28">
        <v>29.96</v>
      </c>
      <c r="P7" s="28">
        <v>37.130000000000003</v>
      </c>
      <c r="Q7" s="28">
        <v>36.979999999999997</v>
      </c>
      <c r="R7" s="28">
        <v>42</v>
      </c>
      <c r="S7" s="28">
        <v>57.04</v>
      </c>
      <c r="T7" s="28">
        <v>53.02</v>
      </c>
      <c r="U7" s="28">
        <v>49.38</v>
      </c>
      <c r="V7" s="28">
        <v>37.19</v>
      </c>
      <c r="W7" s="28">
        <v>27.17</v>
      </c>
      <c r="X7" s="28">
        <v>39.630000000000003</v>
      </c>
      <c r="Y7" s="28">
        <v>17</v>
      </c>
      <c r="Z7" s="29"/>
      <c r="AA7" s="30">
        <v>37.945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18.698999999999998</v>
      </c>
      <c r="O13" s="52">
        <v>19.713999999999999</v>
      </c>
      <c r="P13" s="52">
        <v>15.067</v>
      </c>
      <c r="Q13" s="52">
        <v>17.019000000000002</v>
      </c>
      <c r="R13" s="52">
        <v>27.184999999999999</v>
      </c>
      <c r="S13" s="52">
        <v>17.73</v>
      </c>
      <c r="T13" s="52">
        <v>9.3179999999999996</v>
      </c>
      <c r="U13" s="52">
        <v>13.548</v>
      </c>
      <c r="V13" s="52">
        <v>18.256</v>
      </c>
      <c r="W13" s="52">
        <v>19.111999999999998</v>
      </c>
      <c r="X13" s="52">
        <v>24.669999999999998</v>
      </c>
      <c r="Y13" s="52">
        <v>23.678999999999998</v>
      </c>
      <c r="Z13" s="53"/>
      <c r="AA13" s="54">
        <f>SUM(B13:Z13)</f>
        <v>223.99699999999999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18.698999999999998</v>
      </c>
      <c r="O14" s="57">
        <f t="shared" si="0"/>
        <v>19.713999999999999</v>
      </c>
      <c r="P14" s="57">
        <f t="shared" si="0"/>
        <v>15.067</v>
      </c>
      <c r="Q14" s="57">
        <f t="shared" si="0"/>
        <v>17.019000000000002</v>
      </c>
      <c r="R14" s="57">
        <f t="shared" si="0"/>
        <v>27.184999999999999</v>
      </c>
      <c r="S14" s="57">
        <f t="shared" si="0"/>
        <v>17.73</v>
      </c>
      <c r="T14" s="57">
        <f t="shared" si="0"/>
        <v>9.3179999999999996</v>
      </c>
      <c r="U14" s="57">
        <f t="shared" si="0"/>
        <v>13.548</v>
      </c>
      <c r="V14" s="57">
        <f t="shared" si="0"/>
        <v>18.256</v>
      </c>
      <c r="W14" s="57">
        <f t="shared" si="0"/>
        <v>19.111999999999998</v>
      </c>
      <c r="X14" s="57">
        <f t="shared" si="0"/>
        <v>24.669999999999998</v>
      </c>
      <c r="Y14" s="57">
        <f t="shared" si="0"/>
        <v>23.678999999999998</v>
      </c>
      <c r="Z14" s="58" t="str">
        <f t="shared" si="0"/>
        <v/>
      </c>
      <c r="AA14" s="59">
        <f>SUM(AA9:AA13)</f>
        <v>223.99699999999999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18.699000000000002</v>
      </c>
      <c r="O26" s="72">
        <v>19.713999999999999</v>
      </c>
      <c r="P26" s="72">
        <v>15.067</v>
      </c>
      <c r="Q26" s="72">
        <v>17.018999999999998</v>
      </c>
      <c r="R26" s="72">
        <v>27.184999999999999</v>
      </c>
      <c r="S26" s="72">
        <v>17.73</v>
      </c>
      <c r="T26" s="72">
        <v>9.3179999999999996</v>
      </c>
      <c r="U26" s="72">
        <v>13.548</v>
      </c>
      <c r="V26" s="72">
        <v>18.256</v>
      </c>
      <c r="W26" s="72">
        <v>19.111999999999998</v>
      </c>
      <c r="X26" s="72">
        <v>24.67</v>
      </c>
      <c r="Y26" s="72">
        <v>23.678999999999998</v>
      </c>
      <c r="Z26" s="73"/>
      <c r="AA26" s="74">
        <f>SUM(B26:Z26)</f>
        <v>223.99699999999999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18.699000000000002</v>
      </c>
      <c r="O28" s="57">
        <f t="shared" si="2"/>
        <v>19.713999999999999</v>
      </c>
      <c r="P28" s="57">
        <f t="shared" si="2"/>
        <v>15.067</v>
      </c>
      <c r="Q28" s="57">
        <f t="shared" si="2"/>
        <v>17.018999999999998</v>
      </c>
      <c r="R28" s="57">
        <f t="shared" si="2"/>
        <v>27.184999999999999</v>
      </c>
      <c r="S28" s="57">
        <f t="shared" si="2"/>
        <v>17.73</v>
      </c>
      <c r="T28" s="57">
        <f t="shared" si="2"/>
        <v>9.3179999999999996</v>
      </c>
      <c r="U28" s="57">
        <f t="shared" si="2"/>
        <v>13.548</v>
      </c>
      <c r="V28" s="57">
        <f t="shared" si="2"/>
        <v>18.256</v>
      </c>
      <c r="W28" s="57">
        <f t="shared" si="2"/>
        <v>19.111999999999998</v>
      </c>
      <c r="X28" s="57">
        <f t="shared" si="2"/>
        <v>24.67</v>
      </c>
      <c r="Y28" s="57">
        <f t="shared" si="2"/>
        <v>23.678999999999998</v>
      </c>
      <c r="Z28" s="58">
        <f t="shared" si="2"/>
        <v>0</v>
      </c>
      <c r="AA28" s="59">
        <f t="shared" si="2"/>
        <v>223.99699999999999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18.698999999999998</v>
      </c>
      <c r="O47" s="83">
        <f t="shared" si="8"/>
        <v>19.713999999999999</v>
      </c>
      <c r="P47" s="83">
        <f t="shared" si="8"/>
        <v>15.067</v>
      </c>
      <c r="Q47" s="83">
        <f t="shared" si="8"/>
        <v>17.019000000000002</v>
      </c>
      <c r="R47" s="83">
        <f t="shared" si="8"/>
        <v>27.184999999999999</v>
      </c>
      <c r="S47" s="83">
        <f t="shared" si="8"/>
        <v>17.73</v>
      </c>
      <c r="T47" s="83">
        <f t="shared" si="8"/>
        <v>9.3179999999999996</v>
      </c>
      <c r="U47" s="83">
        <f t="shared" si="8"/>
        <v>13.548</v>
      </c>
      <c r="V47" s="83">
        <f t="shared" si="8"/>
        <v>18.256</v>
      </c>
      <c r="W47" s="83">
        <f t="shared" si="8"/>
        <v>19.111999999999998</v>
      </c>
      <c r="X47" s="83">
        <f t="shared" si="8"/>
        <v>24.669999999999998</v>
      </c>
      <c r="Y47" s="83">
        <f t="shared" si="8"/>
        <v>23.678999999999998</v>
      </c>
      <c r="Z47" s="84">
        <f t="shared" si="8"/>
        <v>0</v>
      </c>
      <c r="AA47" s="100">
        <f>SUM(B47:Z47)</f>
        <v>223.99699999999999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G23" sqref="G2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44211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2021-01-15T09:21:43Z</dcterms:created>
  <dcterms:modified xsi:type="dcterms:W3CDTF">2021-01-15T09:21:43Z</dcterms:modified>
</cp:coreProperties>
</file>