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[1]SPOT_Orders_OverView_01!$A$24:$A$40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<sst xmlns="http://schemas.openxmlformats.org/spreadsheetml/2006/main" count="110" uniqueCount="50">
  <si>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14/01/2021 11:24:33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</si>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</sst>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56</c:v>
                </c:pt>
                <c:pt idx="13">
                  <c:v>75.138999999999996</c:v>
                </c:pt>
                <c:pt idx="14">
                  <c:v>70.063000000000002</c:v>
                </c:pt>
                <c:pt idx="15">
                  <c:v>126.002</c:v>
                </c:pt>
                <c:pt idx="16">
                  <c:v>152.5</c:v>
                </c:pt>
                <c:pt idx="17">
                  <c:v>133.255</c:v>
                </c:pt>
                <c:pt idx="18">
                  <c:v>119.756</c:v>
                </c:pt>
                <c:pt idx="19">
                  <c:v>115.94200000000001</c:v>
                </c:pt>
                <c:pt idx="20">
                  <c:v>56</c:v>
                </c:pt>
                <c:pt idx="21">
                  <c:v>56</c:v>
                </c:pt>
                <c:pt idx="22">
                  <c:v>56</c:v>
                </c:pt>
                <c:pt idx="23">
                  <c:v>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44.987000000000002</c:v>
                </c:pt>
                <c:pt idx="13">
                  <c:v>4.0919999999999996</c:v>
                </c:pt>
                <c:pt idx="14">
                  <c:v>2.74</c:v>
                </c:pt>
                <c:pt idx="15">
                  <c:v>1.5</c:v>
                </c:pt>
                <c:pt idx="16">
                  <c:v>1.9330000000000001</c:v>
                </c:pt>
                <c:pt idx="17">
                  <c:v>13.469000000000001</c:v>
                </c:pt>
                <c:pt idx="18">
                  <c:v>21.667999999999999</c:v>
                </c:pt>
                <c:pt idx="19">
                  <c:v>17.721999999999998</c:v>
                </c:pt>
                <c:pt idx="20">
                  <c:v>24.04</c:v>
                </c:pt>
                <c:pt idx="21">
                  <c:v>22.995000000000001</c:v>
                </c:pt>
                <c:pt idx="22">
                  <c:v>28.436999999999998</c:v>
                </c:pt>
                <c:pt idx="23">
                  <c:v>11.483000000000001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139</c:v>
                </c:pt>
                <c:pt idx="13">
                  <c:v>139</c:v>
                </c:pt>
                <c:pt idx="14">
                  <c:v>139</c:v>
                </c:pt>
                <c:pt idx="15">
                  <c:v>139</c:v>
                </c:pt>
                <c:pt idx="16">
                  <c:v>139</c:v>
                </c:pt>
                <c:pt idx="17">
                  <c:v>139</c:v>
                </c:pt>
                <c:pt idx="18">
                  <c:v>139</c:v>
                </c:pt>
                <c:pt idx="19">
                  <c:v>139</c:v>
                </c:pt>
                <c:pt idx="20">
                  <c:v>139</c:v>
                </c:pt>
                <c:pt idx="21">
                  <c:v>139</c:v>
                </c:pt>
                <c:pt idx="22">
                  <c:v>139</c:v>
                </c:pt>
                <c:pt idx="23">
                  <c:v>139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0532776"/>
        <c:axId val="320533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239.98700000000002</c:v>
                </c:pt>
                <c:pt idx="13">
                  <c:v>218.23099999999999</c:v>
                </c:pt>
                <c:pt idx="14">
                  <c:v>211.80299999999997</c:v>
                </c:pt>
                <c:pt idx="15">
                  <c:v>268.23500000000001</c:v>
                </c:pt>
                <c:pt idx="16">
                  <c:v>293.43299999999999</c:v>
                </c:pt>
                <c:pt idx="17">
                  <c:v>285.72399999999988</c:v>
                </c:pt>
                <c:pt idx="18">
                  <c:v>280.42399999999998</c:v>
                </c:pt>
                <c:pt idx="19">
                  <c:v>272.66400000000004</c:v>
                </c:pt>
                <c:pt idx="20">
                  <c:v>219.03999999999996</c:v>
                </c:pt>
                <c:pt idx="21">
                  <c:v>221.30199999999999</c:v>
                </c:pt>
                <c:pt idx="22">
                  <c:v>223.43699999999998</c:v>
                </c:pt>
                <c:pt idx="23">
                  <c:v>221.08500000000001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32776"/>
        <c:axId val="320533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57.05</c:v>
                </c:pt>
                <c:pt idx="13">
                  <c:v>73.78</c:v>
                </c:pt>
                <c:pt idx="14">
                  <c:v>73.86</c:v>
                </c:pt>
                <c:pt idx="15">
                  <c:v>99.01</c:v>
                </c:pt>
                <c:pt idx="16">
                  <c:v>97.96</c:v>
                </c:pt>
                <c:pt idx="17">
                  <c:v>94.77</c:v>
                </c:pt>
                <c:pt idx="18">
                  <c:v>92.77</c:v>
                </c:pt>
                <c:pt idx="19">
                  <c:v>93.25</c:v>
                </c:pt>
                <c:pt idx="20">
                  <c:v>69.099999999999994</c:v>
                </c:pt>
                <c:pt idx="21">
                  <c:v>50.58</c:v>
                </c:pt>
                <c:pt idx="22">
                  <c:v>30.81</c:v>
                </c:pt>
                <c:pt idx="23">
                  <c:v>42.64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0533952"/>
        <c:axId val="320533560"/>
      </c:lineChart>
      <c:catAx>
        <c:axId val="320532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33168"/>
        <c:crosses val="autoZero"/>
        <c:auto val="1"/>
        <c:lblAlgn val="ctr"/>
        <c:lblOffset val="100"/>
        <c:noMultiLvlLbl val="0"/>
      </c:catAx>
      <c:valAx>
        <c:axId val="32053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32776"/>
        <c:crosses val="autoZero"/>
        <c:crossBetween val="between"/>
      </c:valAx>
      <c:valAx>
        <c:axId val="320533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0533952"/>
        <c:crosses val="max"/>
        <c:crossBetween val="between"/>
      </c:valAx>
      <c:catAx>
        <c:axId val="320533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0533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1072.6569999999999</v>
          </cell>
        </row>
        <row r="28">
          <cell r="C28">
            <v>1668</v>
          </cell>
        </row>
        <row r="29">
          <cell r="C29">
            <v>0</v>
          </cell>
        </row>
        <row r="30">
          <cell r="C30">
            <v>195.06600000000003</v>
          </cell>
        </row>
        <row r="31">
          <cell r="C31">
            <v>0</v>
          </cell>
        </row>
        <row r="32">
          <cell r="C32">
            <v>6.9859999999999998</v>
          </cell>
        </row>
        <row r="33">
          <cell r="C33">
            <v>12.656000000000001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128.297</v>
          </cell>
        </row>
        <row r="40">
          <cell r="C40">
            <v>196.11799999999997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2561.6959999999999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69.254000000000005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57.05</v>
          </cell>
          <cell r="O7">
            <v>73.78</v>
          </cell>
          <cell r="P7">
            <v>73.86</v>
          </cell>
          <cell r="Q7">
            <v>99.01</v>
          </cell>
          <cell r="R7">
            <v>97.96</v>
          </cell>
          <cell r="S7">
            <v>94.77</v>
          </cell>
          <cell r="T7">
            <v>92.77</v>
          </cell>
          <cell r="U7">
            <v>93.25</v>
          </cell>
          <cell r="V7">
            <v>69.099999999999994</v>
          </cell>
          <cell r="W7">
            <v>50.58</v>
          </cell>
          <cell r="X7">
            <v>30.81</v>
          </cell>
          <cell r="Y7">
            <v>42.64</v>
          </cell>
        </row>
        <row r="26">
          <cell r="N26">
            <v>56</v>
          </cell>
          <cell r="O26">
            <v>56</v>
          </cell>
          <cell r="P26">
            <v>56</v>
          </cell>
          <cell r="Q26">
            <v>97.695999999999998</v>
          </cell>
          <cell r="R26">
            <v>101</v>
          </cell>
          <cell r="S26">
            <v>101</v>
          </cell>
          <cell r="T26">
            <v>101</v>
          </cell>
          <cell r="U26">
            <v>101</v>
          </cell>
          <cell r="V26">
            <v>56</v>
          </cell>
          <cell r="W26">
            <v>56</v>
          </cell>
          <cell r="X26">
            <v>56</v>
          </cell>
          <cell r="Y26">
            <v>56</v>
          </cell>
        </row>
        <row r="37">
          <cell r="O37">
            <v>19.138999999999999</v>
          </cell>
          <cell r="P37">
            <v>14.063000000000001</v>
          </cell>
          <cell r="Q37">
            <v>22.111999999999998</v>
          </cell>
          <cell r="R37">
            <v>26.981000000000002</v>
          </cell>
          <cell r="S37">
            <v>32.255000000000003</v>
          </cell>
          <cell r="T37">
            <v>18.756</v>
          </cell>
          <cell r="U37">
            <v>14.942</v>
          </cell>
        </row>
        <row r="38">
          <cell r="Q38">
            <v>6.194</v>
          </cell>
          <cell r="R38">
            <v>24.518999999999998</v>
          </cell>
        </row>
        <row r="47">
          <cell r="N47">
            <v>125</v>
          </cell>
          <cell r="O47">
            <v>125</v>
          </cell>
          <cell r="P47">
            <v>125</v>
          </cell>
          <cell r="Q47">
            <v>125</v>
          </cell>
          <cell r="R47">
            <v>125</v>
          </cell>
          <cell r="S47">
            <v>125</v>
          </cell>
          <cell r="T47">
            <v>125</v>
          </cell>
          <cell r="U47">
            <v>125</v>
          </cell>
          <cell r="V47">
            <v>125</v>
          </cell>
          <cell r="W47">
            <v>125</v>
          </cell>
          <cell r="X47">
            <v>125</v>
          </cell>
          <cell r="Y47">
            <v>125</v>
          </cell>
        </row>
        <row r="48">
          <cell r="N48">
            <v>7</v>
          </cell>
          <cell r="O48">
            <v>7</v>
          </cell>
          <cell r="P48">
            <v>7</v>
          </cell>
          <cell r="Q48">
            <v>7</v>
          </cell>
          <cell r="R48">
            <v>7</v>
          </cell>
          <cell r="S48">
            <v>7</v>
          </cell>
          <cell r="T48">
            <v>7</v>
          </cell>
          <cell r="U48">
            <v>7</v>
          </cell>
          <cell r="V48">
            <v>7</v>
          </cell>
          <cell r="W48">
            <v>7</v>
          </cell>
          <cell r="X48">
            <v>7</v>
          </cell>
          <cell r="Y48">
            <v>7</v>
          </cell>
        </row>
        <row r="49">
          <cell r="N49">
            <v>7</v>
          </cell>
          <cell r="O49">
            <v>7</v>
          </cell>
          <cell r="P49">
            <v>7</v>
          </cell>
          <cell r="Q49">
            <v>7</v>
          </cell>
          <cell r="R49">
            <v>7</v>
          </cell>
          <cell r="S49">
            <v>7</v>
          </cell>
          <cell r="T49">
            <v>7</v>
          </cell>
          <cell r="U49">
            <v>7</v>
          </cell>
          <cell r="V49">
            <v>7</v>
          </cell>
          <cell r="W49">
            <v>7</v>
          </cell>
          <cell r="X49">
            <v>7</v>
          </cell>
          <cell r="Y49">
            <v>7</v>
          </cell>
        </row>
        <row r="59">
          <cell r="N59">
            <v>44.987000000000002</v>
          </cell>
          <cell r="O59">
            <v>4.0919999999999996</v>
          </cell>
          <cell r="P59">
            <v>2.74</v>
          </cell>
          <cell r="Q59">
            <v>1.5</v>
          </cell>
          <cell r="R59">
            <v>1.9330000000000001</v>
          </cell>
          <cell r="S59">
            <v>13.469000000000001</v>
          </cell>
          <cell r="T59">
            <v>21.667999999999999</v>
          </cell>
          <cell r="U59">
            <v>17.721999999999998</v>
          </cell>
          <cell r="V59">
            <v>24.04</v>
          </cell>
          <cell r="W59">
            <v>22.995000000000001</v>
          </cell>
          <cell r="X59">
            <v>28.436999999999998</v>
          </cell>
          <cell r="Y59">
            <v>11.483000000000001</v>
          </cell>
        </row>
        <row r="65">
          <cell r="W65">
            <v>1.4219999999999999</v>
          </cell>
          <cell r="Y65">
            <v>5.5640000000000001</v>
          </cell>
        </row>
        <row r="66">
          <cell r="Q66">
            <v>1.7330000000000001</v>
          </cell>
          <cell r="W66">
            <v>1.885</v>
          </cell>
          <cell r="Y66">
            <v>9.0380000000000003</v>
          </cell>
        </row>
      </sheetData>
      <sheetData sheetId="17">
        <row r="20">
          <cell r="N20">
            <v>195</v>
          </cell>
          <cell r="O20">
            <v>195</v>
          </cell>
          <cell r="P20">
            <v>195</v>
          </cell>
          <cell r="Q20">
            <v>236.696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59">
          <cell r="N59">
            <v>21.407</v>
          </cell>
          <cell r="P59">
            <v>0.42</v>
          </cell>
          <cell r="Q59">
            <v>5.3209999999999997</v>
          </cell>
          <cell r="R59">
            <v>8.3079999999999998</v>
          </cell>
          <cell r="S59">
            <v>7.6210000000000004</v>
          </cell>
          <cell r="T59">
            <v>3.43</v>
          </cell>
          <cell r="U59">
            <v>2.88</v>
          </cell>
          <cell r="V59">
            <v>1.23</v>
          </cell>
          <cell r="W59">
            <v>6.6959999999999997</v>
          </cell>
          <cell r="Y59">
            <v>11.940999999999999</v>
          </cell>
        </row>
        <row r="65">
          <cell r="N65">
            <v>7.56</v>
          </cell>
          <cell r="O65">
            <v>11.667</v>
          </cell>
          <cell r="P65">
            <v>8.4339999999999993</v>
          </cell>
          <cell r="Q65">
            <v>10.98</v>
          </cell>
          <cell r="R65">
            <v>11.428000000000001</v>
          </cell>
          <cell r="S65">
            <v>14.271999999999998</v>
          </cell>
          <cell r="T65">
            <v>14.745000000000001</v>
          </cell>
          <cell r="U65">
            <v>12.49</v>
          </cell>
          <cell r="V65">
            <v>8.6820000000000004</v>
          </cell>
          <cell r="W65">
            <v>7.5789999999999997</v>
          </cell>
          <cell r="X65">
            <v>7.0670000000000002</v>
          </cell>
          <cell r="Y65">
            <v>13.393000000000001</v>
          </cell>
        </row>
        <row r="66">
          <cell r="N66">
            <v>16.02</v>
          </cell>
          <cell r="O66">
            <v>11.564</v>
          </cell>
          <cell r="P66">
            <v>7.9489999999999998</v>
          </cell>
          <cell r="Q66">
            <v>15.238000000000001</v>
          </cell>
          <cell r="R66">
            <v>33.697000000000003</v>
          </cell>
          <cell r="S66">
            <v>23.831</v>
          </cell>
          <cell r="T66">
            <v>22.249000000000002</v>
          </cell>
          <cell r="U66">
            <v>17.293999999999997</v>
          </cell>
          <cell r="V66">
            <v>14.128</v>
          </cell>
          <cell r="W66">
            <v>12.027000000000001</v>
          </cell>
          <cell r="X66">
            <v>21.37</v>
          </cell>
          <cell r="Y66">
            <v>0.751</v>
          </cell>
        </row>
      </sheetData>
      <sheetData sheetId="18">
        <row r="7">
          <cell r="N7">
            <v>57.05</v>
          </cell>
          <cell r="O7">
            <v>73.78</v>
          </cell>
          <cell r="P7">
            <v>73.86</v>
          </cell>
          <cell r="Q7">
            <v>99.01</v>
          </cell>
          <cell r="R7">
            <v>97.96</v>
          </cell>
          <cell r="S7">
            <v>94.77</v>
          </cell>
          <cell r="T7">
            <v>92.77</v>
          </cell>
          <cell r="U7">
            <v>93.25</v>
          </cell>
          <cell r="V7">
            <v>69.099999999999994</v>
          </cell>
          <cell r="W7">
            <v>50.58</v>
          </cell>
          <cell r="X7">
            <v>30.81</v>
          </cell>
          <cell r="Y7">
            <v>42.64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KORINTHOS_POWER</v>
          </cell>
        </row>
        <row r="32">
          <cell r="A32" t="str">
            <v>LIG_MEGALOPOLIS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RENOPTIPOWER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44212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239.98699999999999</v>
      </c>
      <c r="O4" s="18">
        <v>218.23099999999999</v>
      </c>
      <c r="P4" s="18">
        <v>211.803</v>
      </c>
      <c r="Q4" s="18">
        <v>268.23500000000001</v>
      </c>
      <c r="R4" s="18">
        <v>293.43299999999999</v>
      </c>
      <c r="S4" s="18">
        <v>285.72400000000005</v>
      </c>
      <c r="T4" s="18">
        <v>280.42399999999998</v>
      </c>
      <c r="U4" s="18">
        <v>272.66399999999999</v>
      </c>
      <c r="V4" s="18">
        <v>219.04</v>
      </c>
      <c r="W4" s="18">
        <v>221.30199999999999</v>
      </c>
      <c r="X4" s="18">
        <v>223.43700000000001</v>
      </c>
      <c r="Y4" s="18">
        <v>221.08500000000001</v>
      </c>
      <c r="Z4" s="19"/>
      <c r="AA4" s="20">
        <f>SUM(B4:Z4)</f>
        <v>2955.3650000000002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57.05</v>
      </c>
      <c r="O7" s="28">
        <v>73.78</v>
      </c>
      <c r="P7" s="28">
        <v>73.86</v>
      </c>
      <c r="Q7" s="28">
        <v>99.01</v>
      </c>
      <c r="R7" s="28">
        <v>97.96</v>
      </c>
      <c r="S7" s="28">
        <v>94.77</v>
      </c>
      <c r="T7" s="28">
        <v>92.77</v>
      </c>
      <c r="U7" s="28">
        <v>93.25</v>
      </c>
      <c r="V7" s="28">
        <v>69.099999999999994</v>
      </c>
      <c r="W7" s="28">
        <v>50.58</v>
      </c>
      <c r="X7" s="28">
        <v>30.81</v>
      </c>
      <c r="Y7" s="28">
        <v>42.64</v>
      </c>
      <c r="Z7" s="29"/>
      <c r="AA7" s="30">
        <f>IF(SUM(GR_MAINLAND_MCP_SUM_SELL)&lt;&gt;0,AVERAGEIF(GR_MAINLAND_MCP_SUM_SELL,"&lt;&gt;"""),"")</f>
        <v>72.964999999999989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56</v>
      </c>
      <c r="O11" s="47">
        <v>75.138999999999996</v>
      </c>
      <c r="P11" s="47">
        <v>70.063000000000002</v>
      </c>
      <c r="Q11" s="47">
        <v>126.002</v>
      </c>
      <c r="R11" s="47">
        <v>152.5</v>
      </c>
      <c r="S11" s="47">
        <v>133.255</v>
      </c>
      <c r="T11" s="47">
        <v>119.756</v>
      </c>
      <c r="U11" s="47">
        <v>115.94200000000001</v>
      </c>
      <c r="V11" s="47">
        <v>56</v>
      </c>
      <c r="W11" s="47">
        <v>56</v>
      </c>
      <c r="X11" s="47">
        <v>56</v>
      </c>
      <c r="Y11" s="47">
        <v>56</v>
      </c>
      <c r="Z11" s="48"/>
      <c r="AA11" s="49">
        <f>SUM(B11:Z11)</f>
        <v>1072.6570000000002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139</v>
      </c>
      <c r="O12" s="47">
        <v>139</v>
      </c>
      <c r="P12" s="47">
        <v>139</v>
      </c>
      <c r="Q12" s="47">
        <v>139</v>
      </c>
      <c r="R12" s="47">
        <v>139</v>
      </c>
      <c r="S12" s="47">
        <v>139</v>
      </c>
      <c r="T12" s="47">
        <v>139</v>
      </c>
      <c r="U12" s="47">
        <v>139</v>
      </c>
      <c r="V12" s="47">
        <v>139</v>
      </c>
      <c r="W12" s="47">
        <v>139</v>
      </c>
      <c r="X12" s="47">
        <v>139</v>
      </c>
      <c r="Y12" s="47">
        <v>139</v>
      </c>
      <c r="Z12" s="48"/>
      <c r="AA12" s="49">
        <f>SUM(B12:Z12)</f>
        <v>1668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44.987000000000002</v>
      </c>
      <c r="O13" s="52">
        <v>4.0919999999999996</v>
      </c>
      <c r="P13" s="52">
        <v>2.74</v>
      </c>
      <c r="Q13" s="52">
        <v>1.5</v>
      </c>
      <c r="R13" s="52">
        <v>1.9330000000000001</v>
      </c>
      <c r="S13" s="52">
        <v>13.469000000000001</v>
      </c>
      <c r="T13" s="52">
        <v>21.667999999999999</v>
      </c>
      <c r="U13" s="52">
        <v>17.721999999999998</v>
      </c>
      <c r="V13" s="52">
        <v>24.04</v>
      </c>
      <c r="W13" s="52">
        <v>22.995000000000001</v>
      </c>
      <c r="X13" s="52">
        <v>28.436999999999998</v>
      </c>
      <c r="Y13" s="52">
        <v>11.483000000000001</v>
      </c>
      <c r="Z13" s="53"/>
      <c r="AA13" s="54">
        <f>SUM(B13:Z13)</f>
        <v>195.06600000000003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239.98699999999999</v>
      </c>
      <c r="O14" s="57">
        <f t="shared" si="0"/>
        <v>218.23100000000002</v>
      </c>
      <c r="P14" s="57">
        <f t="shared" si="0"/>
        <v>211.803</v>
      </c>
      <c r="Q14" s="57">
        <f t="shared" si="0"/>
        <v>266.50200000000001</v>
      </c>
      <c r="R14" s="57">
        <f t="shared" si="0"/>
        <v>293.43299999999999</v>
      </c>
      <c r="S14" s="57">
        <f t="shared" si="0"/>
        <v>285.72399999999999</v>
      </c>
      <c r="T14" s="57">
        <f t="shared" si="0"/>
        <v>280.42399999999998</v>
      </c>
      <c r="U14" s="57">
        <f t="shared" si="0"/>
        <v>272.66399999999999</v>
      </c>
      <c r="V14" s="57">
        <f t="shared" si="0"/>
        <v>219.04</v>
      </c>
      <c r="W14" s="57">
        <f t="shared" si="0"/>
        <v>217.995</v>
      </c>
      <c r="X14" s="57">
        <f t="shared" si="0"/>
        <v>223.43700000000001</v>
      </c>
      <c r="Y14" s="57">
        <f t="shared" si="0"/>
        <v>206.483</v>
      </c>
      <c r="Z14" s="58" t="str">
        <f t="shared" si="0"/>
        <v/>
      </c>
      <c r="AA14" s="59">
        <f>SUM(AA9:AA13)</f>
        <v>2935.723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>
        <v>1.4219999999999999</v>
      </c>
      <c r="X18" s="72"/>
      <c r="Y18" s="72">
        <v>5.5640000000000001</v>
      </c>
      <c r="Z18" s="73"/>
      <c r="AA18" s="74">
        <f>SUM(B18:Z18)</f>
        <v>6.9859999999999998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>
        <v>1.7330000000000001</v>
      </c>
      <c r="R19" s="76"/>
      <c r="S19" s="76"/>
      <c r="T19" s="76"/>
      <c r="U19" s="76"/>
      <c r="V19" s="76"/>
      <c r="W19" s="76">
        <v>1.885</v>
      </c>
      <c r="X19" s="76"/>
      <c r="Y19" s="76">
        <v>9.0380000000000003</v>
      </c>
      <c r="Z19" s="73"/>
      <c r="AA19" s="74">
        <f>SUM(B19:Z19)</f>
        <v>12.656000000000001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1.7330000000000001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3.3069999999999999</v>
      </c>
      <c r="X22" s="83">
        <f t="shared" si="1"/>
        <v>0</v>
      </c>
      <c r="Y22" s="83">
        <f t="shared" si="1"/>
        <v>14.602</v>
      </c>
      <c r="Z22" s="84" t="str">
        <f t="shared" si="1"/>
        <v/>
      </c>
      <c r="AA22" s="85">
        <f>SUM(AA17:AA21)</f>
        <v>19.641999999999999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239.98699999999999</v>
      </c>
      <c r="O26" s="72">
        <v>218.23099999999999</v>
      </c>
      <c r="P26" s="72">
        <v>211.803</v>
      </c>
      <c r="Q26" s="72">
        <v>268.23500000000001</v>
      </c>
      <c r="R26" s="72">
        <v>293.43299999999999</v>
      </c>
      <c r="S26" s="72">
        <v>285.72399999999999</v>
      </c>
      <c r="T26" s="72">
        <v>280.42399999999998</v>
      </c>
      <c r="U26" s="72">
        <v>272.66399999999999</v>
      </c>
      <c r="V26" s="72">
        <v>219.04</v>
      </c>
      <c r="W26" s="72">
        <v>221.30199999999999</v>
      </c>
      <c r="X26" s="72">
        <v>223.43700000000001</v>
      </c>
      <c r="Y26" s="72">
        <v>221.08500000000001</v>
      </c>
      <c r="Z26" s="73"/>
      <c r="AA26" s="74">
        <f>SUM(B26:Z26)</f>
        <v>2955.3649999999998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239.98699999999999</v>
      </c>
      <c r="O28" s="57">
        <f t="shared" si="2"/>
        <v>218.23099999999999</v>
      </c>
      <c r="P28" s="57">
        <f t="shared" si="2"/>
        <v>211.803</v>
      </c>
      <c r="Q28" s="57">
        <f t="shared" si="2"/>
        <v>268.23500000000001</v>
      </c>
      <c r="R28" s="57">
        <f t="shared" si="2"/>
        <v>293.43299999999999</v>
      </c>
      <c r="S28" s="57">
        <f t="shared" si="2"/>
        <v>285.72399999999999</v>
      </c>
      <c r="T28" s="57">
        <f t="shared" si="2"/>
        <v>280.42399999999998</v>
      </c>
      <c r="U28" s="57">
        <f t="shared" si="2"/>
        <v>272.66399999999999</v>
      </c>
      <c r="V28" s="57">
        <f t="shared" si="2"/>
        <v>219.04</v>
      </c>
      <c r="W28" s="57">
        <f t="shared" si="2"/>
        <v>221.30199999999999</v>
      </c>
      <c r="X28" s="57">
        <f t="shared" si="2"/>
        <v>223.43700000000001</v>
      </c>
      <c r="Y28" s="57">
        <f t="shared" si="2"/>
        <v>221.08500000000001</v>
      </c>
      <c r="Z28" s="58" t="str">
        <f t="shared" si="2"/>
        <v/>
      </c>
      <c r="AA28" s="59">
        <f>SUM(AA25:AA27)</f>
        <v>2955.3649999999998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239.98699999999999</v>
      </c>
      <c r="O47" s="83">
        <f t="shared" si="8"/>
        <v>218.23100000000002</v>
      </c>
      <c r="P47" s="83">
        <f t="shared" si="8"/>
        <v>211.803</v>
      </c>
      <c r="Q47" s="83">
        <f t="shared" si="8"/>
        <v>268.23500000000001</v>
      </c>
      <c r="R47" s="83">
        <f t="shared" si="8"/>
        <v>293.43299999999999</v>
      </c>
      <c r="S47" s="83">
        <f t="shared" si="8"/>
        <v>285.72399999999999</v>
      </c>
      <c r="T47" s="83">
        <f t="shared" si="8"/>
        <v>280.42399999999998</v>
      </c>
      <c r="U47" s="83">
        <f t="shared" si="8"/>
        <v>272.66399999999999</v>
      </c>
      <c r="V47" s="83">
        <f t="shared" si="8"/>
        <v>219.04</v>
      </c>
      <c r="W47" s="83">
        <f t="shared" si="8"/>
        <v>221.30199999999999</v>
      </c>
      <c r="X47" s="83">
        <f t="shared" si="8"/>
        <v>223.43700000000001</v>
      </c>
      <c r="Y47" s="83">
        <f t="shared" si="8"/>
        <v>221.08500000000001</v>
      </c>
      <c r="Z47" s="84" t="str">
        <f t="shared" si="8"/>
        <v/>
      </c>
      <c r="AA47" s="100">
        <f>SUM(B47:Z47)</f>
        <v>2955.3649999999998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239.98700000000002</v>
      </c>
      <c r="O4" s="18">
        <v>218.23099999999999</v>
      </c>
      <c r="P4" s="18">
        <v>211.80299999999997</v>
      </c>
      <c r="Q4" s="18">
        <v>268.23500000000001</v>
      </c>
      <c r="R4" s="18">
        <v>293.43299999999999</v>
      </c>
      <c r="S4" s="18">
        <v>285.72399999999988</v>
      </c>
      <c r="T4" s="18">
        <v>280.42399999999998</v>
      </c>
      <c r="U4" s="18">
        <v>272.66400000000004</v>
      </c>
      <c r="V4" s="18">
        <v>219.03999999999996</v>
      </c>
      <c r="W4" s="18">
        <v>221.30199999999999</v>
      </c>
      <c r="X4" s="18">
        <v>223.43699999999998</v>
      </c>
      <c r="Y4" s="18">
        <v>221.08500000000001</v>
      </c>
      <c r="Z4" s="19"/>
      <c r="AA4" s="20">
        <f>SUM(B4:Z4)</f>
        <v>2955.3649999999998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57.05</v>
      </c>
      <c r="O7" s="28">
        <v>73.78</v>
      </c>
      <c r="P7" s="28">
        <v>73.86</v>
      </c>
      <c r="Q7" s="28">
        <v>99.01</v>
      </c>
      <c r="R7" s="28">
        <v>97.96</v>
      </c>
      <c r="S7" s="28">
        <v>94.77</v>
      </c>
      <c r="T7" s="28">
        <v>92.77</v>
      </c>
      <c r="U7" s="28">
        <v>93.25</v>
      </c>
      <c r="V7" s="28">
        <v>69.099999999999994</v>
      </c>
      <c r="W7" s="28">
        <v>50.58</v>
      </c>
      <c r="X7" s="28">
        <v>30.81</v>
      </c>
      <c r="Y7" s="28">
        <v>42.64</v>
      </c>
      <c r="Z7" s="29"/>
      <c r="AA7" s="30">
        <v>72.964999999999989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195</v>
      </c>
      <c r="O10" s="42">
        <v>195</v>
      </c>
      <c r="P10" s="42">
        <v>195</v>
      </c>
      <c r="Q10" s="42">
        <v>236.696</v>
      </c>
      <c r="R10" s="42">
        <v>240</v>
      </c>
      <c r="S10" s="42">
        <v>240</v>
      </c>
      <c r="T10" s="42">
        <v>240</v>
      </c>
      <c r="U10" s="42">
        <v>240</v>
      </c>
      <c r="V10" s="42">
        <v>195</v>
      </c>
      <c r="W10" s="42">
        <v>195</v>
      </c>
      <c r="X10" s="42">
        <v>195</v>
      </c>
      <c r="Y10" s="42">
        <v>195</v>
      </c>
      <c r="Z10" s="43"/>
      <c r="AA10" s="44">
        <f>SUM(B10:Z10)</f>
        <v>2561.6959999999999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21.407</v>
      </c>
      <c r="O13" s="52"/>
      <c r="P13" s="52">
        <v>0.42</v>
      </c>
      <c r="Q13" s="52">
        <v>5.3209999999999997</v>
      </c>
      <c r="R13" s="52">
        <v>8.3079999999999998</v>
      </c>
      <c r="S13" s="52">
        <v>7.6210000000000004</v>
      </c>
      <c r="T13" s="52">
        <v>3.43</v>
      </c>
      <c r="U13" s="52">
        <v>2.88</v>
      </c>
      <c r="V13" s="52">
        <v>1.23</v>
      </c>
      <c r="W13" s="52">
        <v>6.6959999999999997</v>
      </c>
      <c r="X13" s="52"/>
      <c r="Y13" s="52">
        <v>11.940999999999999</v>
      </c>
      <c r="Z13" s="53"/>
      <c r="AA13" s="54">
        <f>SUM(B13:Z13)</f>
        <v>69.254000000000005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216.40700000000001</v>
      </c>
      <c r="O14" s="57">
        <f t="shared" si="0"/>
        <v>195</v>
      </c>
      <c r="P14" s="57">
        <f t="shared" si="0"/>
        <v>195.42</v>
      </c>
      <c r="Q14" s="57">
        <f t="shared" si="0"/>
        <v>242.017</v>
      </c>
      <c r="R14" s="57">
        <f t="shared" si="0"/>
        <v>248.30799999999999</v>
      </c>
      <c r="S14" s="57">
        <f t="shared" si="0"/>
        <v>247.62100000000001</v>
      </c>
      <c r="T14" s="57">
        <f t="shared" si="0"/>
        <v>243.43</v>
      </c>
      <c r="U14" s="57">
        <f t="shared" si="0"/>
        <v>242.88</v>
      </c>
      <c r="V14" s="57">
        <f t="shared" si="0"/>
        <v>196.23</v>
      </c>
      <c r="W14" s="57">
        <f t="shared" si="0"/>
        <v>201.696</v>
      </c>
      <c r="X14" s="57">
        <f t="shared" si="0"/>
        <v>195</v>
      </c>
      <c r="Y14" s="57">
        <f t="shared" si="0"/>
        <v>206.941</v>
      </c>
      <c r="Z14" s="58" t="str">
        <f t="shared" si="0"/>
        <v/>
      </c>
      <c r="AA14" s="59">
        <f>SUM(AA9:AA13)</f>
        <v>2630.95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7.56</v>
      </c>
      <c r="O18" s="72">
        <v>11.667</v>
      </c>
      <c r="P18" s="72">
        <v>8.4339999999999993</v>
      </c>
      <c r="Q18" s="72">
        <v>10.98</v>
      </c>
      <c r="R18" s="72">
        <v>11.428000000000001</v>
      </c>
      <c r="S18" s="72">
        <v>14.271999999999998</v>
      </c>
      <c r="T18" s="72">
        <v>14.745000000000001</v>
      </c>
      <c r="U18" s="72">
        <v>12.49</v>
      </c>
      <c r="V18" s="72">
        <v>8.6820000000000004</v>
      </c>
      <c r="W18" s="72">
        <v>7.5789999999999997</v>
      </c>
      <c r="X18" s="72">
        <v>7.0670000000000002</v>
      </c>
      <c r="Y18" s="72">
        <v>13.393000000000001</v>
      </c>
      <c r="Z18" s="73"/>
      <c r="AA18" s="74">
        <f>SUM(B18:Z18)</f>
        <v>128.297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16.02</v>
      </c>
      <c r="O19" s="76">
        <v>11.564</v>
      </c>
      <c r="P19" s="76">
        <v>7.9489999999999998</v>
      </c>
      <c r="Q19" s="76">
        <v>15.238000000000001</v>
      </c>
      <c r="R19" s="76">
        <v>33.697000000000003</v>
      </c>
      <c r="S19" s="76">
        <v>23.831</v>
      </c>
      <c r="T19" s="76">
        <v>22.249000000000002</v>
      </c>
      <c r="U19" s="76">
        <v>17.293999999999997</v>
      </c>
      <c r="V19" s="76">
        <v>14.128</v>
      </c>
      <c r="W19" s="76">
        <v>12.027000000000001</v>
      </c>
      <c r="X19" s="76">
        <v>21.37</v>
      </c>
      <c r="Y19" s="76">
        <v>0.751</v>
      </c>
      <c r="Z19" s="73"/>
      <c r="AA19" s="74">
        <f>SUM(B19:Z19)</f>
        <v>196.11799999999997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23.58</v>
      </c>
      <c r="O22" s="83">
        <f t="shared" si="1"/>
        <v>23.231000000000002</v>
      </c>
      <c r="P22" s="83">
        <f t="shared" si="1"/>
        <v>16.382999999999999</v>
      </c>
      <c r="Q22" s="83">
        <f t="shared" si="1"/>
        <v>26.218000000000004</v>
      </c>
      <c r="R22" s="83">
        <f t="shared" si="1"/>
        <v>45.125</v>
      </c>
      <c r="S22" s="83">
        <f t="shared" si="1"/>
        <v>38.102999999999994</v>
      </c>
      <c r="T22" s="83">
        <f t="shared" si="1"/>
        <v>36.994</v>
      </c>
      <c r="U22" s="83">
        <f t="shared" si="1"/>
        <v>29.783999999999999</v>
      </c>
      <c r="V22" s="83">
        <f t="shared" si="1"/>
        <v>22.810000000000002</v>
      </c>
      <c r="W22" s="83">
        <f t="shared" si="1"/>
        <v>19.606000000000002</v>
      </c>
      <c r="X22" s="83">
        <f t="shared" si="1"/>
        <v>28.437000000000001</v>
      </c>
      <c r="Y22" s="83">
        <f t="shared" si="1"/>
        <v>14.144</v>
      </c>
      <c r="Z22" s="84">
        <f t="shared" si="1"/>
        <v>0</v>
      </c>
      <c r="AA22" s="85">
        <f t="shared" si="1"/>
        <v>324.41499999999996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239.98699999999999</v>
      </c>
      <c r="O26" s="72">
        <v>218.23099999999999</v>
      </c>
      <c r="P26" s="72">
        <v>211.803</v>
      </c>
      <c r="Q26" s="72">
        <v>268.23500000000001</v>
      </c>
      <c r="R26" s="72">
        <v>293.43299999999999</v>
      </c>
      <c r="S26" s="72">
        <v>285.72399999999999</v>
      </c>
      <c r="T26" s="72">
        <v>280.42399999999998</v>
      </c>
      <c r="U26" s="72">
        <v>272.66399999999999</v>
      </c>
      <c r="V26" s="72">
        <v>219.04</v>
      </c>
      <c r="W26" s="72">
        <v>221.30199999999999</v>
      </c>
      <c r="X26" s="72">
        <v>223.43700000000001</v>
      </c>
      <c r="Y26" s="72">
        <v>221.08500000000001</v>
      </c>
      <c r="Z26" s="73"/>
      <c r="AA26" s="74">
        <f>SUM(B26:Z26)</f>
        <v>2955.3649999999998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239.98699999999999</v>
      </c>
      <c r="O28" s="57">
        <f t="shared" si="2"/>
        <v>218.23099999999999</v>
      </c>
      <c r="P28" s="57">
        <f t="shared" si="2"/>
        <v>211.803</v>
      </c>
      <c r="Q28" s="57">
        <f t="shared" si="2"/>
        <v>268.23500000000001</v>
      </c>
      <c r="R28" s="57">
        <f t="shared" si="2"/>
        <v>293.43299999999999</v>
      </c>
      <c r="S28" s="57">
        <f t="shared" si="2"/>
        <v>285.72399999999999</v>
      </c>
      <c r="T28" s="57">
        <f t="shared" si="2"/>
        <v>280.42399999999998</v>
      </c>
      <c r="U28" s="57">
        <f t="shared" si="2"/>
        <v>272.66399999999999</v>
      </c>
      <c r="V28" s="57">
        <f t="shared" si="2"/>
        <v>219.04</v>
      </c>
      <c r="W28" s="57">
        <f t="shared" si="2"/>
        <v>221.30199999999999</v>
      </c>
      <c r="X28" s="57">
        <f t="shared" si="2"/>
        <v>223.43700000000001</v>
      </c>
      <c r="Y28" s="57">
        <f t="shared" si="2"/>
        <v>221.08500000000001</v>
      </c>
      <c r="Z28" s="58">
        <f t="shared" si="2"/>
        <v>0</v>
      </c>
      <c r="AA28" s="59">
        <f t="shared" si="2"/>
        <v>2955.3649999999998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239.98700000000002</v>
      </c>
      <c r="O47" s="83">
        <f t="shared" si="8"/>
        <v>218.23099999999999</v>
      </c>
      <c r="P47" s="83">
        <f t="shared" si="8"/>
        <v>211.803</v>
      </c>
      <c r="Q47" s="83">
        <f t="shared" si="8"/>
        <v>268.23500000000001</v>
      </c>
      <c r="R47" s="83">
        <f t="shared" si="8"/>
        <v>293.43299999999999</v>
      </c>
      <c r="S47" s="83">
        <f t="shared" si="8"/>
        <v>285.72399999999999</v>
      </c>
      <c r="T47" s="83">
        <f t="shared" si="8"/>
        <v>280.42399999999998</v>
      </c>
      <c r="U47" s="83">
        <f t="shared" si="8"/>
        <v>272.66399999999999</v>
      </c>
      <c r="V47" s="83">
        <f t="shared" si="8"/>
        <v>219.04</v>
      </c>
      <c r="W47" s="83">
        <f t="shared" si="8"/>
        <v>221.30199999999999</v>
      </c>
      <c r="X47" s="83">
        <f t="shared" si="8"/>
        <v>223.43700000000001</v>
      </c>
      <c r="Y47" s="83">
        <f t="shared" si="8"/>
        <v>221.08500000000001</v>
      </c>
      <c r="Z47" s="84">
        <f t="shared" si="8"/>
        <v>0</v>
      </c>
      <c r="AA47" s="100">
        <f>SUM(B47:Z47)</f>
        <v>2955.3649999999998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2021-01-14T09:24:33Z</dcterms:created>
  <dcterms:modified xsi:type="dcterms:W3CDTF">2021-01-14T09:24:34Z</dcterms:modified>
</cp:coreProperties>
</file>