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<sst xmlns="http://schemas.openxmlformats.org/spreadsheetml/2006/main" count="110" uniqueCount="50">
  <si>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13/01/2021 11:24:10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</si>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</sst>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11.324999999999999</c:v>
                </c:pt>
                <c:pt idx="13">
                  <c:v>16.295999999999999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11.034000000000001</c:v>
                </c:pt>
                <c:pt idx="13">
                  <c:v>7.9690000000000003</c:v>
                </c:pt>
                <c:pt idx="14">
                  <c:v>25.581</c:v>
                </c:pt>
                <c:pt idx="15">
                  <c:v>17.768000000000001</c:v>
                </c:pt>
                <c:pt idx="16">
                  <c:v>22.391999999999999</c:v>
                </c:pt>
                <c:pt idx="17">
                  <c:v>24.799000000000003</c:v>
                </c:pt>
                <c:pt idx="18">
                  <c:v>18.509</c:v>
                </c:pt>
                <c:pt idx="19">
                  <c:v>37.597999999999999</c:v>
                </c:pt>
                <c:pt idx="20">
                  <c:v>25.594999999999999</c:v>
                </c:pt>
                <c:pt idx="21">
                  <c:v>12.254999999999999</c:v>
                </c:pt>
                <c:pt idx="22">
                  <c:v>19.216999999999999</c:v>
                </c:pt>
                <c:pt idx="23">
                  <c:v>2.4259999999999997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375</c:v>
                </c:pt>
                <c:pt idx="13">
                  <c:v>375</c:v>
                </c:pt>
                <c:pt idx="14">
                  <c:v>375</c:v>
                </c:pt>
                <c:pt idx="15">
                  <c:v>375</c:v>
                </c:pt>
                <c:pt idx="16">
                  <c:v>375</c:v>
                </c:pt>
                <c:pt idx="17">
                  <c:v>375</c:v>
                </c:pt>
                <c:pt idx="18">
                  <c:v>375</c:v>
                </c:pt>
                <c:pt idx="19">
                  <c:v>375</c:v>
                </c:pt>
                <c:pt idx="20">
                  <c:v>375</c:v>
                </c:pt>
                <c:pt idx="21">
                  <c:v>375</c:v>
                </c:pt>
                <c:pt idx="22">
                  <c:v>375</c:v>
                </c:pt>
                <c:pt idx="23">
                  <c:v>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61415704"/>
        <c:axId val="5614160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407.62900000000002</c:v>
                </c:pt>
                <c:pt idx="13">
                  <c:v>409.99099999999999</c:v>
                </c:pt>
                <c:pt idx="14">
                  <c:v>411.55</c:v>
                </c:pt>
                <c:pt idx="15">
                  <c:v>403.7360000000001</c:v>
                </c:pt>
                <c:pt idx="16">
                  <c:v>408.23999999999995</c:v>
                </c:pt>
                <c:pt idx="17">
                  <c:v>410.61900000000003</c:v>
                </c:pt>
                <c:pt idx="18">
                  <c:v>404.42400000000004</c:v>
                </c:pt>
                <c:pt idx="19">
                  <c:v>413.185</c:v>
                </c:pt>
                <c:pt idx="20">
                  <c:v>411.41300000000001</c:v>
                </c:pt>
                <c:pt idx="21">
                  <c:v>397.91399999999999</c:v>
                </c:pt>
                <c:pt idx="22">
                  <c:v>404.86699999999996</c:v>
                </c:pt>
                <c:pt idx="23">
                  <c:v>387.60599999999999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1415704"/>
        <c:axId val="5614160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98.85</c:v>
                </c:pt>
                <c:pt idx="13">
                  <c:v>99.14</c:v>
                </c:pt>
                <c:pt idx="14">
                  <c:v>79.97</c:v>
                </c:pt>
                <c:pt idx="15">
                  <c:v>77.900000000000006</c:v>
                </c:pt>
                <c:pt idx="16">
                  <c:v>82.8</c:v>
                </c:pt>
                <c:pt idx="17">
                  <c:v>86.53</c:v>
                </c:pt>
                <c:pt idx="18">
                  <c:v>87.69</c:v>
                </c:pt>
                <c:pt idx="19">
                  <c:v>80.31</c:v>
                </c:pt>
                <c:pt idx="20">
                  <c:v>69.45</c:v>
                </c:pt>
                <c:pt idx="21">
                  <c:v>64.260000000000005</c:v>
                </c:pt>
                <c:pt idx="22">
                  <c:v>61.81</c:v>
                </c:pt>
                <c:pt idx="23">
                  <c:v>47.12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1416880"/>
        <c:axId val="561416488"/>
      </c:lineChart>
      <c:catAx>
        <c:axId val="561415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1416096"/>
        <c:crosses val="autoZero"/>
        <c:auto val="1"/>
        <c:lblAlgn val="ctr"/>
        <c:lblOffset val="100"/>
        <c:noMultiLvlLbl val="0"/>
      </c:catAx>
      <c:valAx>
        <c:axId val="56141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1415704"/>
        <c:crosses val="autoZero"/>
        <c:crossBetween val="between"/>
      </c:valAx>
      <c:valAx>
        <c:axId val="561416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1416880"/>
        <c:crosses val="max"/>
        <c:crossBetween val="between"/>
      </c:valAx>
      <c:catAx>
        <c:axId val="561416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61416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27.621000000000002</v>
          </cell>
        </row>
        <row r="28">
          <cell r="C28">
            <v>4500</v>
          </cell>
        </row>
        <row r="29">
          <cell r="C29">
            <v>0</v>
          </cell>
        </row>
        <row r="30">
          <cell r="C30">
            <v>225.14300000000003</v>
          </cell>
        </row>
        <row r="31">
          <cell r="C31">
            <v>109.625</v>
          </cell>
        </row>
        <row r="32">
          <cell r="C32">
            <v>4.5020000000000007</v>
          </cell>
        </row>
        <row r="33">
          <cell r="C33">
            <v>4.2829999999999995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151.24199999999999</v>
          </cell>
        </row>
        <row r="40">
          <cell r="C40">
            <v>190.05200000000002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4500</v>
          </cell>
        </row>
        <row r="46">
          <cell r="C46">
            <v>0</v>
          </cell>
        </row>
        <row r="47">
          <cell r="C47">
            <v>29.880000000000003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98.85</v>
          </cell>
          <cell r="O7">
            <v>99.14</v>
          </cell>
          <cell r="P7">
            <v>79.97</v>
          </cell>
          <cell r="Q7">
            <v>77.900000000000006</v>
          </cell>
          <cell r="R7">
            <v>82.8</v>
          </cell>
          <cell r="S7">
            <v>86.53</v>
          </cell>
          <cell r="T7">
            <v>87.69</v>
          </cell>
          <cell r="U7">
            <v>80.31</v>
          </cell>
          <cell r="V7">
            <v>69.45</v>
          </cell>
          <cell r="W7">
            <v>64.260000000000005</v>
          </cell>
          <cell r="X7">
            <v>61.81</v>
          </cell>
          <cell r="Y7">
            <v>47.12</v>
          </cell>
        </row>
        <row r="37">
          <cell r="N37">
            <v>1.931</v>
          </cell>
          <cell r="O37">
            <v>5.92</v>
          </cell>
        </row>
        <row r="38">
          <cell r="N38">
            <v>9.3940000000000001</v>
          </cell>
          <cell r="O38">
            <v>10.375999999999999</v>
          </cell>
        </row>
        <row r="47">
          <cell r="N47">
            <v>125</v>
          </cell>
          <cell r="O47">
            <v>125</v>
          </cell>
          <cell r="P47">
            <v>125</v>
          </cell>
          <cell r="Q47">
            <v>125</v>
          </cell>
          <cell r="R47">
            <v>125</v>
          </cell>
          <cell r="S47">
            <v>125</v>
          </cell>
          <cell r="T47">
            <v>125</v>
          </cell>
          <cell r="U47">
            <v>125</v>
          </cell>
          <cell r="V47">
            <v>125</v>
          </cell>
          <cell r="W47">
            <v>125</v>
          </cell>
          <cell r="X47">
            <v>125</v>
          </cell>
          <cell r="Y47">
            <v>125</v>
          </cell>
        </row>
        <row r="48">
          <cell r="N48">
            <v>125</v>
          </cell>
          <cell r="O48">
            <v>125</v>
          </cell>
          <cell r="P48">
            <v>125</v>
          </cell>
          <cell r="Q48">
            <v>125</v>
          </cell>
          <cell r="R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125</v>
          </cell>
          <cell r="X48">
            <v>125</v>
          </cell>
          <cell r="Y48">
            <v>125</v>
          </cell>
        </row>
        <row r="49">
          <cell r="N49">
            <v>125</v>
          </cell>
          <cell r="O49">
            <v>125</v>
          </cell>
          <cell r="P49">
            <v>125</v>
          </cell>
          <cell r="Q49">
            <v>125</v>
          </cell>
          <cell r="R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125</v>
          </cell>
          <cell r="X49">
            <v>125</v>
          </cell>
          <cell r="Y49">
            <v>125</v>
          </cell>
        </row>
        <row r="59">
          <cell r="N59">
            <v>11.034000000000001</v>
          </cell>
          <cell r="O59">
            <v>7.9690000000000003</v>
          </cell>
          <cell r="P59">
            <v>25.581</v>
          </cell>
          <cell r="Q59">
            <v>17.768000000000001</v>
          </cell>
          <cell r="R59">
            <v>22.391999999999999</v>
          </cell>
          <cell r="S59">
            <v>24.799000000000003</v>
          </cell>
          <cell r="T59">
            <v>18.509</v>
          </cell>
          <cell r="U59">
            <v>37.597999999999999</v>
          </cell>
          <cell r="V59">
            <v>25.594999999999999</v>
          </cell>
          <cell r="W59">
            <v>12.254999999999999</v>
          </cell>
          <cell r="X59">
            <v>19.216999999999999</v>
          </cell>
          <cell r="Y59">
            <v>2.4259999999999997</v>
          </cell>
        </row>
        <row r="64">
          <cell r="N64">
            <v>10.27</v>
          </cell>
          <cell r="O64">
            <v>10.42</v>
          </cell>
          <cell r="P64">
            <v>10.4</v>
          </cell>
          <cell r="Q64">
            <v>10.4</v>
          </cell>
          <cell r="R64">
            <v>10.4</v>
          </cell>
          <cell r="S64">
            <v>10.4</v>
          </cell>
          <cell r="T64">
            <v>10.4</v>
          </cell>
          <cell r="V64">
            <v>10.4</v>
          </cell>
          <cell r="W64">
            <v>10.39</v>
          </cell>
          <cell r="X64">
            <v>10.39</v>
          </cell>
          <cell r="Y64">
            <v>5.7549999999999999</v>
          </cell>
        </row>
        <row r="65">
          <cell r="O65">
            <v>0.30599999999999999</v>
          </cell>
          <cell r="P65">
            <v>0.56899999999999995</v>
          </cell>
          <cell r="Q65">
            <v>0.56799999999999995</v>
          </cell>
          <cell r="R65">
            <v>0.44800000000000001</v>
          </cell>
          <cell r="S65">
            <v>0.42</v>
          </cell>
          <cell r="T65">
            <v>0.51500000000000001</v>
          </cell>
          <cell r="U65">
            <v>0.58699999999999997</v>
          </cell>
          <cell r="V65">
            <v>0.41799999999999998</v>
          </cell>
          <cell r="W65">
            <v>0.26900000000000002</v>
          </cell>
          <cell r="X65">
            <v>0.26</v>
          </cell>
          <cell r="Y65">
            <v>0.14199999999999999</v>
          </cell>
        </row>
        <row r="66">
          <cell r="Y66">
            <v>4.2829999999999995</v>
          </cell>
        </row>
      </sheetData>
      <sheetData sheetId="17">
        <row r="27">
          <cell r="N27">
            <v>157</v>
          </cell>
          <cell r="O27">
            <v>157</v>
          </cell>
          <cell r="P27">
            <v>157</v>
          </cell>
          <cell r="Q27">
            <v>157</v>
          </cell>
          <cell r="R27">
            <v>157</v>
          </cell>
          <cell r="S27">
            <v>157</v>
          </cell>
          <cell r="T27">
            <v>157</v>
          </cell>
          <cell r="U27">
            <v>157</v>
          </cell>
          <cell r="V27">
            <v>157</v>
          </cell>
          <cell r="W27">
            <v>157</v>
          </cell>
          <cell r="X27">
            <v>157</v>
          </cell>
          <cell r="Y27">
            <v>157</v>
          </cell>
        </row>
        <row r="29">
          <cell r="N29">
            <v>218</v>
          </cell>
          <cell r="O29">
            <v>218</v>
          </cell>
          <cell r="P29">
            <v>218</v>
          </cell>
          <cell r="Q29">
            <v>218</v>
          </cell>
          <cell r="R29">
            <v>218</v>
          </cell>
          <cell r="S29">
            <v>218</v>
          </cell>
          <cell r="T29">
            <v>218</v>
          </cell>
          <cell r="U29">
            <v>218</v>
          </cell>
          <cell r="V29">
            <v>218</v>
          </cell>
          <cell r="W29">
            <v>218</v>
          </cell>
          <cell r="X29">
            <v>218</v>
          </cell>
          <cell r="Y29">
            <v>218</v>
          </cell>
        </row>
        <row r="59">
          <cell r="P59">
            <v>0.31</v>
          </cell>
          <cell r="Q59">
            <v>0.72</v>
          </cell>
          <cell r="R59">
            <v>3.07</v>
          </cell>
          <cell r="S59">
            <v>0.4</v>
          </cell>
          <cell r="T59">
            <v>2.2690000000000001</v>
          </cell>
          <cell r="U59">
            <v>3.07</v>
          </cell>
          <cell r="V59">
            <v>4.1520000000000001</v>
          </cell>
          <cell r="W59">
            <v>6.9739999999999993</v>
          </cell>
          <cell r="X59">
            <v>4.2649999999999997</v>
          </cell>
          <cell r="Y59">
            <v>4.6500000000000004</v>
          </cell>
        </row>
        <row r="65">
          <cell r="N65">
            <v>18.003</v>
          </cell>
          <cell r="O65">
            <v>17.529</v>
          </cell>
          <cell r="P65">
            <v>16.693999999999999</v>
          </cell>
          <cell r="Q65">
            <v>13.744999999999999</v>
          </cell>
          <cell r="R65">
            <v>13.003</v>
          </cell>
          <cell r="S65">
            <v>12.567</v>
          </cell>
          <cell r="T65">
            <v>10.661</v>
          </cell>
          <cell r="U65">
            <v>11.856999999999999</v>
          </cell>
          <cell r="V65">
            <v>11.194000000000001</v>
          </cell>
          <cell r="W65">
            <v>8.7050000000000001</v>
          </cell>
          <cell r="X65">
            <v>9.3279999999999994</v>
          </cell>
          <cell r="Y65">
            <v>7.9560000000000004</v>
          </cell>
        </row>
        <row r="66">
          <cell r="N66">
            <v>14.625999999999999</v>
          </cell>
          <cell r="O66">
            <v>17.462</v>
          </cell>
          <cell r="P66">
            <v>19.545999999999999</v>
          </cell>
          <cell r="Q66">
            <v>14.271000000000001</v>
          </cell>
          <cell r="R66">
            <v>17.167000000000002</v>
          </cell>
          <cell r="S66">
            <v>22.651999999999997</v>
          </cell>
          <cell r="T66">
            <v>16.494</v>
          </cell>
          <cell r="U66">
            <v>23.258000000000003</v>
          </cell>
          <cell r="V66">
            <v>21.067</v>
          </cell>
          <cell r="W66">
            <v>7.2350000000000012</v>
          </cell>
          <cell r="X66">
            <v>16.274000000000001</v>
          </cell>
        </row>
      </sheetData>
      <sheetData sheetId="18">
        <row r="7">
          <cell r="N7">
            <v>98.85</v>
          </cell>
          <cell r="O7">
            <v>99.14</v>
          </cell>
          <cell r="P7">
            <v>79.97</v>
          </cell>
          <cell r="Q7">
            <v>77.900000000000006</v>
          </cell>
          <cell r="R7">
            <v>82.8</v>
          </cell>
          <cell r="S7">
            <v>86.53</v>
          </cell>
          <cell r="T7">
            <v>87.69</v>
          </cell>
          <cell r="U7">
            <v>80.31</v>
          </cell>
          <cell r="V7">
            <v>69.45</v>
          </cell>
          <cell r="W7">
            <v>64.260000000000005</v>
          </cell>
          <cell r="X7">
            <v>61.81</v>
          </cell>
          <cell r="Y7">
            <v>47.12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PETROGAZ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KORINTHOS_POWER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407.62900000000002</v>
      </c>
      <c r="O4" s="18">
        <v>409.99099999999999</v>
      </c>
      <c r="P4" s="18">
        <v>411.55</v>
      </c>
      <c r="Q4" s="18">
        <v>403.73599999999999</v>
      </c>
      <c r="R4" s="18">
        <v>408.24</v>
      </c>
      <c r="S4" s="18">
        <v>410.61900000000003</v>
      </c>
      <c r="T4" s="18">
        <v>404.42399999999998</v>
      </c>
      <c r="U4" s="18">
        <v>413.185</v>
      </c>
      <c r="V4" s="18">
        <v>411.41300000000001</v>
      </c>
      <c r="W4" s="18">
        <v>397.91399999999999</v>
      </c>
      <c r="X4" s="18">
        <v>404.86699999999996</v>
      </c>
      <c r="Y4" s="18">
        <v>387.60600000000005</v>
      </c>
      <c r="Z4" s="19"/>
      <c r="AA4" s="20">
        <f>SUM(B4:Z4)</f>
        <v>4871.174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98.85</v>
      </c>
      <c r="O7" s="28">
        <v>99.14</v>
      </c>
      <c r="P7" s="28">
        <v>79.97</v>
      </c>
      <c r="Q7" s="28">
        <v>77.900000000000006</v>
      </c>
      <c r="R7" s="28">
        <v>82.8</v>
      </c>
      <c r="S7" s="28">
        <v>86.53</v>
      </c>
      <c r="T7" s="28">
        <v>87.69</v>
      </c>
      <c r="U7" s="28">
        <v>80.31</v>
      </c>
      <c r="V7" s="28">
        <v>69.45</v>
      </c>
      <c r="W7" s="28">
        <v>64.260000000000005</v>
      </c>
      <c r="X7" s="28">
        <v>61.81</v>
      </c>
      <c r="Y7" s="28">
        <v>47.12</v>
      </c>
      <c r="Z7" s="29"/>
      <c r="AA7" s="30">
        <f>IF(SUM(GR_MAINLAND_MCP_SUM_SELL)&lt;&gt;0,AVERAGEIF(GR_MAINLAND_MCP_SUM_SELL,"&lt;&gt;"""),"")</f>
        <v>77.985833333333332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11.324999999999999</v>
      </c>
      <c r="O11" s="47">
        <v>16.295999999999999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27.620999999999999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375</v>
      </c>
      <c r="O12" s="47">
        <v>375</v>
      </c>
      <c r="P12" s="47">
        <v>375</v>
      </c>
      <c r="Q12" s="47">
        <v>375</v>
      </c>
      <c r="R12" s="47">
        <v>375</v>
      </c>
      <c r="S12" s="47">
        <v>375</v>
      </c>
      <c r="T12" s="47">
        <v>375</v>
      </c>
      <c r="U12" s="47">
        <v>375</v>
      </c>
      <c r="V12" s="47">
        <v>375</v>
      </c>
      <c r="W12" s="47">
        <v>375</v>
      </c>
      <c r="X12" s="47">
        <v>375</v>
      </c>
      <c r="Y12" s="47">
        <v>375</v>
      </c>
      <c r="Z12" s="48"/>
      <c r="AA12" s="49">
        <f>SUM(B12:Z12)</f>
        <v>4500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11.034000000000001</v>
      </c>
      <c r="O13" s="52">
        <v>7.9690000000000003</v>
      </c>
      <c r="P13" s="52">
        <v>25.581</v>
      </c>
      <c r="Q13" s="52">
        <v>17.768000000000001</v>
      </c>
      <c r="R13" s="52">
        <v>22.391999999999999</v>
      </c>
      <c r="S13" s="52">
        <v>24.799000000000003</v>
      </c>
      <c r="T13" s="52">
        <v>18.509</v>
      </c>
      <c r="U13" s="52">
        <v>37.597999999999999</v>
      </c>
      <c r="V13" s="52">
        <v>25.594999999999999</v>
      </c>
      <c r="W13" s="52">
        <v>12.254999999999999</v>
      </c>
      <c r="X13" s="52">
        <v>19.216999999999999</v>
      </c>
      <c r="Y13" s="52">
        <v>2.4259999999999997</v>
      </c>
      <c r="Z13" s="53"/>
      <c r="AA13" s="54">
        <f>SUM(B13:Z13)</f>
        <v>225.14300000000003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397.35899999999998</v>
      </c>
      <c r="O14" s="57">
        <f t="shared" si="0"/>
        <v>399.26499999999999</v>
      </c>
      <c r="P14" s="57">
        <f t="shared" si="0"/>
        <v>400.58100000000002</v>
      </c>
      <c r="Q14" s="57">
        <f t="shared" si="0"/>
        <v>392.76800000000003</v>
      </c>
      <c r="R14" s="57">
        <f t="shared" si="0"/>
        <v>397.392</v>
      </c>
      <c r="S14" s="57">
        <f t="shared" si="0"/>
        <v>399.79899999999998</v>
      </c>
      <c r="T14" s="57">
        <f t="shared" si="0"/>
        <v>393.50900000000001</v>
      </c>
      <c r="U14" s="57">
        <f t="shared" si="0"/>
        <v>412.59800000000001</v>
      </c>
      <c r="V14" s="57">
        <f t="shared" si="0"/>
        <v>400.59500000000003</v>
      </c>
      <c r="W14" s="57">
        <f t="shared" si="0"/>
        <v>387.255</v>
      </c>
      <c r="X14" s="57">
        <f t="shared" si="0"/>
        <v>394.21699999999998</v>
      </c>
      <c r="Y14" s="57">
        <f t="shared" si="0"/>
        <v>377.42599999999999</v>
      </c>
      <c r="Z14" s="58" t="str">
        <f t="shared" si="0"/>
        <v/>
      </c>
      <c r="AA14" s="59">
        <f>SUM(AA9:AA13)</f>
        <v>4752.7640000000001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10.27</v>
      </c>
      <c r="O17" s="67">
        <v>10.42</v>
      </c>
      <c r="P17" s="67">
        <v>10.4</v>
      </c>
      <c r="Q17" s="67">
        <v>10.4</v>
      </c>
      <c r="R17" s="67">
        <v>10.4</v>
      </c>
      <c r="S17" s="67">
        <v>10.4</v>
      </c>
      <c r="T17" s="67">
        <v>10.4</v>
      </c>
      <c r="U17" s="67"/>
      <c r="V17" s="67">
        <v>10.4</v>
      </c>
      <c r="W17" s="67">
        <v>10.39</v>
      </c>
      <c r="X17" s="67">
        <v>10.39</v>
      </c>
      <c r="Y17" s="67">
        <v>5.7549999999999999</v>
      </c>
      <c r="Z17" s="68"/>
      <c r="AA17" s="69">
        <f>SUM(B17:Z17)</f>
        <v>109.625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0.30599999999999999</v>
      </c>
      <c r="P18" s="72">
        <v>0.56899999999999995</v>
      </c>
      <c r="Q18" s="72">
        <v>0.56799999999999995</v>
      </c>
      <c r="R18" s="72">
        <v>0.44800000000000001</v>
      </c>
      <c r="S18" s="72">
        <v>0.42</v>
      </c>
      <c r="T18" s="72">
        <v>0.51500000000000001</v>
      </c>
      <c r="U18" s="72">
        <v>0.58699999999999997</v>
      </c>
      <c r="V18" s="72">
        <v>0.41799999999999998</v>
      </c>
      <c r="W18" s="72">
        <v>0.26900000000000002</v>
      </c>
      <c r="X18" s="72">
        <v>0.26</v>
      </c>
      <c r="Y18" s="72">
        <v>0.14199999999999999</v>
      </c>
      <c r="Z18" s="73"/>
      <c r="AA18" s="74">
        <f>SUM(B18:Z18)</f>
        <v>4.5020000000000007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4.2829999999999995</v>
      </c>
      <c r="Z19" s="73"/>
      <c r="AA19" s="74">
        <f>SUM(B19:Z19)</f>
        <v>4.2829999999999995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10.27</v>
      </c>
      <c r="O22" s="83">
        <f t="shared" si="1"/>
        <v>10.725999999999999</v>
      </c>
      <c r="P22" s="83">
        <f t="shared" si="1"/>
        <v>10.969000000000001</v>
      </c>
      <c r="Q22" s="83">
        <f t="shared" si="1"/>
        <v>10.968</v>
      </c>
      <c r="R22" s="83">
        <f t="shared" si="1"/>
        <v>10.848000000000001</v>
      </c>
      <c r="S22" s="83">
        <f t="shared" si="1"/>
        <v>10.82</v>
      </c>
      <c r="T22" s="83">
        <f t="shared" si="1"/>
        <v>10.915000000000001</v>
      </c>
      <c r="U22" s="83">
        <f t="shared" si="1"/>
        <v>0.58699999999999997</v>
      </c>
      <c r="V22" s="83">
        <f t="shared" si="1"/>
        <v>10.818</v>
      </c>
      <c r="W22" s="83">
        <f t="shared" si="1"/>
        <v>10.659000000000001</v>
      </c>
      <c r="X22" s="83">
        <f t="shared" si="1"/>
        <v>10.65</v>
      </c>
      <c r="Y22" s="83">
        <f t="shared" si="1"/>
        <v>10.18</v>
      </c>
      <c r="Z22" s="84" t="str">
        <f t="shared" si="1"/>
        <v/>
      </c>
      <c r="AA22" s="85">
        <f>SUM(AA17:AA21)</f>
        <v>118.41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407.62900000000002</v>
      </c>
      <c r="O26" s="72">
        <v>409.99099999999999</v>
      </c>
      <c r="P26" s="72">
        <v>411.55</v>
      </c>
      <c r="Q26" s="72">
        <v>403.73599999999999</v>
      </c>
      <c r="R26" s="72">
        <v>408.24</v>
      </c>
      <c r="S26" s="72">
        <v>410.61900000000003</v>
      </c>
      <c r="T26" s="72">
        <v>404.42399999999998</v>
      </c>
      <c r="U26" s="72">
        <v>413.185</v>
      </c>
      <c r="V26" s="72">
        <v>411.41300000000001</v>
      </c>
      <c r="W26" s="72">
        <v>397.91399999999999</v>
      </c>
      <c r="X26" s="72">
        <v>404.86700000000002</v>
      </c>
      <c r="Y26" s="72">
        <v>387.60599999999999</v>
      </c>
      <c r="Z26" s="73"/>
      <c r="AA26" s="74">
        <f>SUM(B26:Z26)</f>
        <v>4871.174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407.62900000000002</v>
      </c>
      <c r="O28" s="57">
        <f t="shared" si="2"/>
        <v>409.99099999999999</v>
      </c>
      <c r="P28" s="57">
        <f t="shared" si="2"/>
        <v>411.55</v>
      </c>
      <c r="Q28" s="57">
        <f t="shared" si="2"/>
        <v>403.73599999999999</v>
      </c>
      <c r="R28" s="57">
        <f t="shared" si="2"/>
        <v>408.24</v>
      </c>
      <c r="S28" s="57">
        <f t="shared" si="2"/>
        <v>410.61900000000003</v>
      </c>
      <c r="T28" s="57">
        <f t="shared" si="2"/>
        <v>404.42399999999998</v>
      </c>
      <c r="U28" s="57">
        <f t="shared" si="2"/>
        <v>413.185</v>
      </c>
      <c r="V28" s="57">
        <f t="shared" si="2"/>
        <v>411.41300000000001</v>
      </c>
      <c r="W28" s="57">
        <f t="shared" si="2"/>
        <v>397.91399999999999</v>
      </c>
      <c r="X28" s="57">
        <f t="shared" si="2"/>
        <v>404.86700000000002</v>
      </c>
      <c r="Y28" s="57">
        <f t="shared" si="2"/>
        <v>387.60599999999999</v>
      </c>
      <c r="Z28" s="58" t="str">
        <f t="shared" si="2"/>
        <v/>
      </c>
      <c r="AA28" s="59">
        <f>SUM(AA25:AA27)</f>
        <v>4871.174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407.62899999999996</v>
      </c>
      <c r="O47" s="83">
        <f t="shared" si="8"/>
        <v>409.99099999999999</v>
      </c>
      <c r="P47" s="83">
        <f t="shared" si="8"/>
        <v>411.55</v>
      </c>
      <c r="Q47" s="83">
        <f t="shared" si="8"/>
        <v>403.73600000000005</v>
      </c>
      <c r="R47" s="83">
        <f t="shared" si="8"/>
        <v>408.24</v>
      </c>
      <c r="S47" s="83">
        <f t="shared" si="8"/>
        <v>410.61899999999997</v>
      </c>
      <c r="T47" s="83">
        <f t="shared" si="8"/>
        <v>404.42400000000004</v>
      </c>
      <c r="U47" s="83">
        <f t="shared" si="8"/>
        <v>413.185</v>
      </c>
      <c r="V47" s="83">
        <f t="shared" si="8"/>
        <v>411.41300000000001</v>
      </c>
      <c r="W47" s="83">
        <f t="shared" si="8"/>
        <v>397.91399999999999</v>
      </c>
      <c r="X47" s="83">
        <f t="shared" si="8"/>
        <v>404.86699999999996</v>
      </c>
      <c r="Y47" s="83">
        <f t="shared" si="8"/>
        <v>387.60599999999999</v>
      </c>
      <c r="Z47" s="84" t="str">
        <f t="shared" si="8"/>
        <v/>
      </c>
      <c r="AA47" s="100">
        <f>SUM(B47:Z47)</f>
        <v>4871.174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407.62900000000002</v>
      </c>
      <c r="O4" s="18">
        <v>409.99099999999999</v>
      </c>
      <c r="P4" s="18">
        <v>411.55</v>
      </c>
      <c r="Q4" s="18">
        <v>403.7360000000001</v>
      </c>
      <c r="R4" s="18">
        <v>408.23999999999995</v>
      </c>
      <c r="S4" s="18">
        <v>410.61900000000003</v>
      </c>
      <c r="T4" s="18">
        <v>404.42400000000004</v>
      </c>
      <c r="U4" s="18">
        <v>413.185</v>
      </c>
      <c r="V4" s="18">
        <v>411.41300000000001</v>
      </c>
      <c r="W4" s="18">
        <v>397.91399999999999</v>
      </c>
      <c r="X4" s="18">
        <v>404.86699999999996</v>
      </c>
      <c r="Y4" s="18">
        <v>387.60599999999999</v>
      </c>
      <c r="Z4" s="19"/>
      <c r="AA4" s="20">
        <f>SUM(B4:Z4)</f>
        <v>4871.174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98.85</v>
      </c>
      <c r="O7" s="28">
        <v>99.14</v>
      </c>
      <c r="P7" s="28">
        <v>79.97</v>
      </c>
      <c r="Q7" s="28">
        <v>77.900000000000006</v>
      </c>
      <c r="R7" s="28">
        <v>82.8</v>
      </c>
      <c r="S7" s="28">
        <v>86.53</v>
      </c>
      <c r="T7" s="28">
        <v>87.69</v>
      </c>
      <c r="U7" s="28">
        <v>80.31</v>
      </c>
      <c r="V7" s="28">
        <v>69.45</v>
      </c>
      <c r="W7" s="28">
        <v>64.260000000000005</v>
      </c>
      <c r="X7" s="28">
        <v>61.81</v>
      </c>
      <c r="Y7" s="28">
        <v>47.12</v>
      </c>
      <c r="Z7" s="29"/>
      <c r="AA7" s="30">
        <v>77.985833333333332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375</v>
      </c>
      <c r="O11" s="47">
        <v>375</v>
      </c>
      <c r="P11" s="47">
        <v>375</v>
      </c>
      <c r="Q11" s="47">
        <v>375</v>
      </c>
      <c r="R11" s="47">
        <v>375</v>
      </c>
      <c r="S11" s="47">
        <v>375</v>
      </c>
      <c r="T11" s="47">
        <v>375</v>
      </c>
      <c r="U11" s="47">
        <v>375</v>
      </c>
      <c r="V11" s="47">
        <v>375</v>
      </c>
      <c r="W11" s="47">
        <v>375</v>
      </c>
      <c r="X11" s="47">
        <v>375</v>
      </c>
      <c r="Y11" s="47">
        <v>375</v>
      </c>
      <c r="Z11" s="48"/>
      <c r="AA11" s="49">
        <f>SUM(B11:Z11)</f>
        <v>4500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>
        <v>0.31</v>
      </c>
      <c r="Q13" s="52">
        <v>0.72</v>
      </c>
      <c r="R13" s="52">
        <v>3.07</v>
      </c>
      <c r="S13" s="52">
        <v>0.4</v>
      </c>
      <c r="T13" s="52">
        <v>2.2690000000000001</v>
      </c>
      <c r="U13" s="52">
        <v>3.07</v>
      </c>
      <c r="V13" s="52">
        <v>4.1520000000000001</v>
      </c>
      <c r="W13" s="52">
        <v>6.9739999999999993</v>
      </c>
      <c r="X13" s="52">
        <v>4.2649999999999997</v>
      </c>
      <c r="Y13" s="52">
        <v>4.6500000000000004</v>
      </c>
      <c r="Z13" s="53"/>
      <c r="AA13" s="54">
        <f>SUM(B13:Z13)</f>
        <v>29.880000000000003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375</v>
      </c>
      <c r="O14" s="57">
        <f t="shared" si="0"/>
        <v>375</v>
      </c>
      <c r="P14" s="57">
        <f t="shared" si="0"/>
        <v>375.31</v>
      </c>
      <c r="Q14" s="57">
        <f t="shared" si="0"/>
        <v>375.72</v>
      </c>
      <c r="R14" s="57">
        <f t="shared" si="0"/>
        <v>378.07</v>
      </c>
      <c r="S14" s="57">
        <f t="shared" si="0"/>
        <v>375.4</v>
      </c>
      <c r="T14" s="57">
        <f t="shared" si="0"/>
        <v>377.26900000000001</v>
      </c>
      <c r="U14" s="57">
        <f t="shared" si="0"/>
        <v>378.07</v>
      </c>
      <c r="V14" s="57">
        <f t="shared" si="0"/>
        <v>379.15199999999999</v>
      </c>
      <c r="W14" s="57">
        <f t="shared" si="0"/>
        <v>381.97399999999999</v>
      </c>
      <c r="X14" s="57">
        <f t="shared" si="0"/>
        <v>379.26499999999999</v>
      </c>
      <c r="Y14" s="57">
        <f t="shared" si="0"/>
        <v>379.65</v>
      </c>
      <c r="Z14" s="58" t="str">
        <f t="shared" si="0"/>
        <v/>
      </c>
      <c r="AA14" s="59">
        <f>SUM(AA9:AA13)</f>
        <v>4529.88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18.003</v>
      </c>
      <c r="O18" s="72">
        <v>17.529</v>
      </c>
      <c r="P18" s="72">
        <v>16.693999999999999</v>
      </c>
      <c r="Q18" s="72">
        <v>13.744999999999999</v>
      </c>
      <c r="R18" s="72">
        <v>13.003</v>
      </c>
      <c r="S18" s="72">
        <v>12.567</v>
      </c>
      <c r="T18" s="72">
        <v>10.661</v>
      </c>
      <c r="U18" s="72">
        <v>11.856999999999999</v>
      </c>
      <c r="V18" s="72">
        <v>11.194000000000001</v>
      </c>
      <c r="W18" s="72">
        <v>8.7050000000000001</v>
      </c>
      <c r="X18" s="72">
        <v>9.3279999999999994</v>
      </c>
      <c r="Y18" s="72">
        <v>7.9560000000000004</v>
      </c>
      <c r="Z18" s="73"/>
      <c r="AA18" s="74">
        <f>SUM(B18:Z18)</f>
        <v>151.24199999999999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14.625999999999999</v>
      </c>
      <c r="O19" s="76">
        <v>17.462</v>
      </c>
      <c r="P19" s="76">
        <v>19.545999999999999</v>
      </c>
      <c r="Q19" s="76">
        <v>14.271000000000001</v>
      </c>
      <c r="R19" s="76">
        <v>17.167000000000002</v>
      </c>
      <c r="S19" s="76">
        <v>22.651999999999997</v>
      </c>
      <c r="T19" s="76">
        <v>16.494</v>
      </c>
      <c r="U19" s="76">
        <v>23.258000000000003</v>
      </c>
      <c r="V19" s="76">
        <v>21.067</v>
      </c>
      <c r="W19" s="76">
        <v>7.2350000000000012</v>
      </c>
      <c r="X19" s="76">
        <v>16.274000000000001</v>
      </c>
      <c r="Y19" s="76"/>
      <c r="Z19" s="73"/>
      <c r="AA19" s="74">
        <f>SUM(B19:Z19)</f>
        <v>190.05200000000002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32.628999999999998</v>
      </c>
      <c r="O22" s="83">
        <f t="shared" si="1"/>
        <v>34.991</v>
      </c>
      <c r="P22" s="83">
        <f t="shared" si="1"/>
        <v>36.239999999999995</v>
      </c>
      <c r="Q22" s="83">
        <f t="shared" si="1"/>
        <v>28.015999999999998</v>
      </c>
      <c r="R22" s="83">
        <f t="shared" si="1"/>
        <v>30.17</v>
      </c>
      <c r="S22" s="83">
        <f t="shared" si="1"/>
        <v>35.218999999999994</v>
      </c>
      <c r="T22" s="83">
        <f t="shared" si="1"/>
        <v>27.155000000000001</v>
      </c>
      <c r="U22" s="83">
        <f t="shared" si="1"/>
        <v>35.115000000000002</v>
      </c>
      <c r="V22" s="83">
        <f t="shared" si="1"/>
        <v>32.261000000000003</v>
      </c>
      <c r="W22" s="83">
        <f t="shared" si="1"/>
        <v>15.940000000000001</v>
      </c>
      <c r="X22" s="83">
        <f t="shared" si="1"/>
        <v>25.602</v>
      </c>
      <c r="Y22" s="83">
        <f t="shared" si="1"/>
        <v>7.9560000000000004</v>
      </c>
      <c r="Z22" s="84">
        <f t="shared" si="1"/>
        <v>0</v>
      </c>
      <c r="AA22" s="85">
        <f t="shared" si="1"/>
        <v>341.29399999999998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407.62900000000002</v>
      </c>
      <c r="O26" s="72">
        <v>409.99099999999999</v>
      </c>
      <c r="P26" s="72">
        <v>411.55</v>
      </c>
      <c r="Q26" s="72">
        <v>403.73599999999999</v>
      </c>
      <c r="R26" s="72">
        <v>408.24</v>
      </c>
      <c r="S26" s="72">
        <v>410.61900000000003</v>
      </c>
      <c r="T26" s="72">
        <v>404.42399999999998</v>
      </c>
      <c r="U26" s="72">
        <v>413.185</v>
      </c>
      <c r="V26" s="72">
        <v>411.41300000000001</v>
      </c>
      <c r="W26" s="72">
        <v>397.91399999999999</v>
      </c>
      <c r="X26" s="72">
        <v>404.86700000000002</v>
      </c>
      <c r="Y26" s="72">
        <v>387.60599999999999</v>
      </c>
      <c r="Z26" s="73"/>
      <c r="AA26" s="74">
        <f>SUM(B26:Z26)</f>
        <v>4871.174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407.62900000000002</v>
      </c>
      <c r="O28" s="57">
        <f t="shared" si="2"/>
        <v>409.99099999999999</v>
      </c>
      <c r="P28" s="57">
        <f t="shared" si="2"/>
        <v>411.55</v>
      </c>
      <c r="Q28" s="57">
        <f t="shared" si="2"/>
        <v>403.73599999999999</v>
      </c>
      <c r="R28" s="57">
        <f t="shared" si="2"/>
        <v>408.24</v>
      </c>
      <c r="S28" s="57">
        <f t="shared" si="2"/>
        <v>410.61900000000003</v>
      </c>
      <c r="T28" s="57">
        <f t="shared" si="2"/>
        <v>404.42399999999998</v>
      </c>
      <c r="U28" s="57">
        <f t="shared" si="2"/>
        <v>413.185</v>
      </c>
      <c r="V28" s="57">
        <f t="shared" si="2"/>
        <v>411.41300000000001</v>
      </c>
      <c r="W28" s="57">
        <f t="shared" si="2"/>
        <v>397.91399999999999</v>
      </c>
      <c r="X28" s="57">
        <f t="shared" si="2"/>
        <v>404.86700000000002</v>
      </c>
      <c r="Y28" s="57">
        <f t="shared" si="2"/>
        <v>387.60599999999999</v>
      </c>
      <c r="Z28" s="58">
        <f t="shared" si="2"/>
        <v>0</v>
      </c>
      <c r="AA28" s="59">
        <f t="shared" si="2"/>
        <v>4871.174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407.62900000000002</v>
      </c>
      <c r="O47" s="83">
        <f t="shared" si="8"/>
        <v>409.99099999999999</v>
      </c>
      <c r="P47" s="83">
        <f t="shared" si="8"/>
        <v>411.55</v>
      </c>
      <c r="Q47" s="83">
        <f t="shared" si="8"/>
        <v>403.73600000000005</v>
      </c>
      <c r="R47" s="83">
        <f t="shared" si="8"/>
        <v>408.24</v>
      </c>
      <c r="S47" s="83">
        <f t="shared" si="8"/>
        <v>410.61899999999997</v>
      </c>
      <c r="T47" s="83">
        <f t="shared" si="8"/>
        <v>404.42399999999998</v>
      </c>
      <c r="U47" s="83">
        <f t="shared" si="8"/>
        <v>413.185</v>
      </c>
      <c r="V47" s="83">
        <f t="shared" si="8"/>
        <v>411.41300000000001</v>
      </c>
      <c r="W47" s="83">
        <f t="shared" si="8"/>
        <v>397.91399999999999</v>
      </c>
      <c r="X47" s="83">
        <f t="shared" si="8"/>
        <v>404.86699999999996</v>
      </c>
      <c r="Y47" s="83">
        <f t="shared" si="8"/>
        <v>387.60599999999999</v>
      </c>
      <c r="Z47" s="84">
        <f t="shared" si="8"/>
        <v>0</v>
      </c>
      <c r="AA47" s="100">
        <f>SUM(B47:Z47)</f>
        <v>4871.174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2021-01-13T09:24:10Z</dcterms:created>
  <dcterms:modified xsi:type="dcterms:W3CDTF">2021-01-13T09:24:10Z</dcterms:modified>
</cp:coreProperties>
</file>