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<sst xmlns="http://schemas.openxmlformats.org/spreadsheetml/2006/main" count="110" uniqueCount="50">
  <si>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12/01/2021 11:18:08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</si>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</sst>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6.5960000000000001</c:v>
                </c:pt>
                <c:pt idx="13">
                  <c:v>8.9500000000000011</c:v>
                </c:pt>
                <c:pt idx="14">
                  <c:v>9.125</c:v>
                </c:pt>
                <c:pt idx="15">
                  <c:v>3.93</c:v>
                </c:pt>
                <c:pt idx="16">
                  <c:v>1.57</c:v>
                </c:pt>
                <c:pt idx="17">
                  <c:v>6.4029999999999996</c:v>
                </c:pt>
                <c:pt idx="18">
                  <c:v>0.48499999999999999</c:v>
                </c:pt>
                <c:pt idx="19">
                  <c:v>1.82</c:v>
                </c:pt>
                <c:pt idx="20">
                  <c:v>1.87</c:v>
                </c:pt>
                <c:pt idx="21">
                  <c:v>9.3149999999999995</c:v>
                </c:pt>
                <c:pt idx="22">
                  <c:v>4.1539999999999999</c:v>
                </c:pt>
                <c:pt idx="23">
                  <c:v>1.746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005464"/>
        <c:axId val="333005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10.94</c:v>
                </c:pt>
                <c:pt idx="13">
                  <c:v>20.945999999999998</c:v>
                </c:pt>
                <c:pt idx="14">
                  <c:v>15.37</c:v>
                </c:pt>
                <c:pt idx="15">
                  <c:v>15.37</c:v>
                </c:pt>
                <c:pt idx="16">
                  <c:v>13.496</c:v>
                </c:pt>
                <c:pt idx="17">
                  <c:v>25.596</c:v>
                </c:pt>
                <c:pt idx="18">
                  <c:v>22.19</c:v>
                </c:pt>
                <c:pt idx="19">
                  <c:v>14.045</c:v>
                </c:pt>
                <c:pt idx="20">
                  <c:v>14.340000000000002</c:v>
                </c:pt>
                <c:pt idx="21">
                  <c:v>21.272999999999996</c:v>
                </c:pt>
                <c:pt idx="22">
                  <c:v>11.37</c:v>
                </c:pt>
                <c:pt idx="23">
                  <c:v>18.635000000000002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005464"/>
        <c:axId val="333005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23.77</c:v>
                </c:pt>
                <c:pt idx="13">
                  <c:v>20.100000000000001</c:v>
                </c:pt>
                <c:pt idx="14">
                  <c:v>23.69</c:v>
                </c:pt>
                <c:pt idx="15">
                  <c:v>23.62</c:v>
                </c:pt>
                <c:pt idx="16">
                  <c:v>26.77</c:v>
                </c:pt>
                <c:pt idx="17">
                  <c:v>70.08</c:v>
                </c:pt>
                <c:pt idx="18">
                  <c:v>70.64</c:v>
                </c:pt>
                <c:pt idx="19">
                  <c:v>30.92</c:v>
                </c:pt>
                <c:pt idx="20">
                  <c:v>26.14</c:v>
                </c:pt>
                <c:pt idx="21">
                  <c:v>46.32</c:v>
                </c:pt>
                <c:pt idx="22">
                  <c:v>43.13</c:v>
                </c:pt>
                <c:pt idx="23">
                  <c:v>43.58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006640"/>
        <c:axId val="333006248"/>
      </c:lineChart>
      <c:catAx>
        <c:axId val="333005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005856"/>
        <c:crosses val="autoZero"/>
        <c:auto val="1"/>
        <c:lblAlgn val="ctr"/>
        <c:lblOffset val="100"/>
        <c:noMultiLvlLbl val="0"/>
      </c:catAx>
      <c:valAx>
        <c:axId val="33300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005464"/>
        <c:crosses val="autoZero"/>
        <c:crossBetween val="between"/>
      </c:valAx>
      <c:valAx>
        <c:axId val="333006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006640"/>
        <c:crosses val="max"/>
        <c:crossBetween val="between"/>
      </c:valAx>
      <c:catAx>
        <c:axId val="333006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006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55.963999999999992</v>
          </cell>
        </row>
        <row r="31">
          <cell r="C31">
            <v>0</v>
          </cell>
        </row>
        <row r="32">
          <cell r="C32">
            <v>40.958999999999996</v>
          </cell>
        </row>
        <row r="33">
          <cell r="C33">
            <v>106.648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73.843000000000004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10.586</v>
          </cell>
        </row>
        <row r="46">
          <cell r="C46">
            <v>0</v>
          </cell>
        </row>
        <row r="47">
          <cell r="C47">
            <v>119.14200000000001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23.77</v>
          </cell>
          <cell r="O7">
            <v>20.100000000000001</v>
          </cell>
          <cell r="P7">
            <v>23.69</v>
          </cell>
          <cell r="Q7">
            <v>23.62</v>
          </cell>
          <cell r="R7">
            <v>26.77</v>
          </cell>
          <cell r="S7">
            <v>70.08</v>
          </cell>
          <cell r="T7">
            <v>70.64</v>
          </cell>
          <cell r="U7">
            <v>30.92</v>
          </cell>
          <cell r="V7">
            <v>26.14</v>
          </cell>
          <cell r="W7">
            <v>46.32</v>
          </cell>
          <cell r="X7">
            <v>43.13</v>
          </cell>
          <cell r="Y7">
            <v>43.58</v>
          </cell>
        </row>
        <row r="59">
          <cell r="N59">
            <v>6.5960000000000001</v>
          </cell>
          <cell r="O59">
            <v>8.9500000000000011</v>
          </cell>
          <cell r="P59">
            <v>9.125</v>
          </cell>
          <cell r="Q59">
            <v>3.93</v>
          </cell>
          <cell r="R59">
            <v>1.57</v>
          </cell>
          <cell r="S59">
            <v>6.4029999999999996</v>
          </cell>
          <cell r="T59">
            <v>0.48499999999999999</v>
          </cell>
          <cell r="U59">
            <v>1.82</v>
          </cell>
          <cell r="V59">
            <v>1.87</v>
          </cell>
          <cell r="W59">
            <v>9.3149999999999995</v>
          </cell>
          <cell r="X59">
            <v>4.1539999999999999</v>
          </cell>
          <cell r="Y59">
            <v>1.746</v>
          </cell>
        </row>
        <row r="65">
          <cell r="N65">
            <v>2.4169999999999998</v>
          </cell>
          <cell r="O65">
            <v>4.3789999999999996</v>
          </cell>
          <cell r="P65">
            <v>2.4580000000000002</v>
          </cell>
          <cell r="Q65">
            <v>4.1389999999999993</v>
          </cell>
          <cell r="R65">
            <v>3.5140000000000002</v>
          </cell>
          <cell r="S65">
            <v>5.4049999999999994</v>
          </cell>
          <cell r="T65">
            <v>5.3220000000000001</v>
          </cell>
          <cell r="U65">
            <v>3.0910000000000002</v>
          </cell>
          <cell r="V65">
            <v>3.3380000000000001</v>
          </cell>
          <cell r="W65">
            <v>3.3109999999999999</v>
          </cell>
          <cell r="X65">
            <v>1.778</v>
          </cell>
          <cell r="Y65">
            <v>1.8069999999999999</v>
          </cell>
        </row>
        <row r="66">
          <cell r="N66">
            <v>1.927</v>
          </cell>
          <cell r="O66">
            <v>7.6170000000000009</v>
          </cell>
          <cell r="P66">
            <v>3.7869999999999999</v>
          </cell>
          <cell r="Q66">
            <v>7.3010000000000002</v>
          </cell>
          <cell r="R66">
            <v>8.411999999999999</v>
          </cell>
          <cell r="S66">
            <v>13.788</v>
          </cell>
          <cell r="T66">
            <v>16.382999999999999</v>
          </cell>
          <cell r="U66">
            <v>9.1340000000000003</v>
          </cell>
          <cell r="V66">
            <v>9.1319999999999997</v>
          </cell>
          <cell r="W66">
            <v>8.6470000000000002</v>
          </cell>
          <cell r="X66">
            <v>5.4380000000000006</v>
          </cell>
          <cell r="Y66">
            <v>15.082000000000001</v>
          </cell>
        </row>
      </sheetData>
      <sheetData sheetId="17">
        <row r="37">
          <cell r="O37">
            <v>10.586</v>
          </cell>
        </row>
        <row r="59">
          <cell r="N59">
            <v>4.88</v>
          </cell>
          <cell r="O59">
            <v>3.3</v>
          </cell>
          <cell r="P59">
            <v>8.4499999999999993</v>
          </cell>
          <cell r="Q59">
            <v>8.4499999999999993</v>
          </cell>
          <cell r="R59">
            <v>6.5760000000000005</v>
          </cell>
          <cell r="S59">
            <v>18.676000000000002</v>
          </cell>
          <cell r="T59">
            <v>15.27</v>
          </cell>
          <cell r="U59">
            <v>7.125</v>
          </cell>
          <cell r="V59">
            <v>7.42</v>
          </cell>
          <cell r="W59">
            <v>14.402999999999999</v>
          </cell>
          <cell r="X59">
            <v>11.37</v>
          </cell>
          <cell r="Y59">
            <v>13.222</v>
          </cell>
        </row>
        <row r="64">
          <cell r="N64">
            <v>6.06</v>
          </cell>
          <cell r="O64">
            <v>7.06</v>
          </cell>
          <cell r="P64">
            <v>6.92</v>
          </cell>
          <cell r="Q64">
            <v>6.92</v>
          </cell>
          <cell r="R64">
            <v>6.92</v>
          </cell>
          <cell r="S64">
            <v>6.92</v>
          </cell>
          <cell r="T64">
            <v>6.92</v>
          </cell>
          <cell r="U64">
            <v>6.92</v>
          </cell>
          <cell r="V64">
            <v>6.92</v>
          </cell>
          <cell r="W64">
            <v>6.87</v>
          </cell>
          <cell r="Y64">
            <v>5.4130000000000003</v>
          </cell>
        </row>
      </sheetData>
      <sheetData sheetId="18">
        <row r="7">
          <cell r="N7">
            <v>23.77</v>
          </cell>
          <cell r="O7">
            <v>20.100000000000001</v>
          </cell>
          <cell r="P7">
            <v>23.69</v>
          </cell>
          <cell r="Q7">
            <v>23.62</v>
          </cell>
          <cell r="R7">
            <v>26.77</v>
          </cell>
          <cell r="S7">
            <v>70.08</v>
          </cell>
          <cell r="T7">
            <v>70.64</v>
          </cell>
          <cell r="U7">
            <v>30.92</v>
          </cell>
          <cell r="V7">
            <v>26.14</v>
          </cell>
          <cell r="W7">
            <v>46.32</v>
          </cell>
          <cell r="X7">
            <v>43.13</v>
          </cell>
          <cell r="Y7">
            <v>43.58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44207</v>
          </cell>
        </row>
        <row r="4">
          <cell r="B4">
            <v>44207</v>
          </cell>
        </row>
        <row r="5">
          <cell r="B5">
            <v>44207</v>
          </cell>
        </row>
        <row r="6">
          <cell r="B6">
            <v>44207</v>
          </cell>
        </row>
        <row r="7">
          <cell r="B7">
            <v>44207</v>
          </cell>
        </row>
        <row r="8">
          <cell r="B8">
            <v>44207</v>
          </cell>
        </row>
        <row r="9">
          <cell r="B9">
            <v>44207</v>
          </cell>
        </row>
        <row r="10">
          <cell r="B10">
            <v>44207</v>
          </cell>
        </row>
        <row r="11">
          <cell r="B11">
            <v>44207</v>
          </cell>
        </row>
        <row r="12">
          <cell r="B12">
            <v>44207</v>
          </cell>
        </row>
        <row r="13">
          <cell r="B13">
            <v>44207</v>
          </cell>
        </row>
        <row r="14">
          <cell r="B14">
            <v>44207</v>
          </cell>
        </row>
        <row r="15">
          <cell r="B15">
            <v>44207</v>
          </cell>
        </row>
        <row r="16">
          <cell r="B16">
            <v>44207</v>
          </cell>
        </row>
      </sheetData>
      <sheetData sheetId="41">
        <row r="2">
          <cell r="C2">
            <v>44210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10.940000000000001</v>
      </c>
      <c r="O4" s="18">
        <v>20.946000000000002</v>
      </c>
      <c r="P4" s="18">
        <v>15.370000000000001</v>
      </c>
      <c r="Q4" s="18">
        <v>15.37</v>
      </c>
      <c r="R4" s="18">
        <v>13.495999999999999</v>
      </c>
      <c r="S4" s="18">
        <v>25.596</v>
      </c>
      <c r="T4" s="18">
        <v>22.189999999999998</v>
      </c>
      <c r="U4" s="18">
        <v>14.045000000000002</v>
      </c>
      <c r="V4" s="18">
        <v>14.340000000000002</v>
      </c>
      <c r="W4" s="18">
        <v>21.273</v>
      </c>
      <c r="X4" s="18">
        <v>11.37</v>
      </c>
      <c r="Y4" s="18">
        <v>18.635000000000002</v>
      </c>
      <c r="Z4" s="19"/>
      <c r="AA4" s="20">
        <f>SUM(B4:Z4)</f>
        <v>203.571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23.77</v>
      </c>
      <c r="O7" s="28">
        <v>20.100000000000001</v>
      </c>
      <c r="P7" s="28">
        <v>23.69</v>
      </c>
      <c r="Q7" s="28">
        <v>23.62</v>
      </c>
      <c r="R7" s="28">
        <v>26.77</v>
      </c>
      <c r="S7" s="28">
        <v>70.08</v>
      </c>
      <c r="T7" s="28">
        <v>70.64</v>
      </c>
      <c r="U7" s="28">
        <v>30.92</v>
      </c>
      <c r="V7" s="28">
        <v>26.14</v>
      </c>
      <c r="W7" s="28">
        <v>46.32</v>
      </c>
      <c r="X7" s="28">
        <v>43.13</v>
      </c>
      <c r="Y7" s="28">
        <v>43.58</v>
      </c>
      <c r="Z7" s="29"/>
      <c r="AA7" s="30">
        <f>IF(SUM(GR_MAINLAND_MCP_SUM_SELL)&lt;&gt;0,AVERAGEIF(GR_MAINLAND_MCP_SUM_SELL,"&lt;&gt;"""),"")</f>
        <v>37.396666666666668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6.5960000000000001</v>
      </c>
      <c r="O13" s="52">
        <v>8.9500000000000011</v>
      </c>
      <c r="P13" s="52">
        <v>9.125</v>
      </c>
      <c r="Q13" s="52">
        <v>3.93</v>
      </c>
      <c r="R13" s="52">
        <v>1.57</v>
      </c>
      <c r="S13" s="52">
        <v>6.4029999999999996</v>
      </c>
      <c r="T13" s="52">
        <v>0.48499999999999999</v>
      </c>
      <c r="U13" s="52">
        <v>1.82</v>
      </c>
      <c r="V13" s="52">
        <v>1.87</v>
      </c>
      <c r="W13" s="52">
        <v>9.3149999999999995</v>
      </c>
      <c r="X13" s="52">
        <v>4.1539999999999999</v>
      </c>
      <c r="Y13" s="52">
        <v>1.746</v>
      </c>
      <c r="Z13" s="53"/>
      <c r="AA13" s="54">
        <f>SUM(B13:Z13)</f>
        <v>55.963999999999992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6.5960000000000001</v>
      </c>
      <c r="O14" s="57">
        <f t="shared" si="0"/>
        <v>8.9500000000000011</v>
      </c>
      <c r="P14" s="57">
        <f t="shared" si="0"/>
        <v>9.125</v>
      </c>
      <c r="Q14" s="57">
        <f t="shared" si="0"/>
        <v>3.93</v>
      </c>
      <c r="R14" s="57">
        <f t="shared" si="0"/>
        <v>1.57</v>
      </c>
      <c r="S14" s="57">
        <f t="shared" si="0"/>
        <v>6.4029999999999996</v>
      </c>
      <c r="T14" s="57">
        <f t="shared" si="0"/>
        <v>0.48499999999999999</v>
      </c>
      <c r="U14" s="57">
        <f t="shared" si="0"/>
        <v>1.82</v>
      </c>
      <c r="V14" s="57">
        <f t="shared" si="0"/>
        <v>1.87</v>
      </c>
      <c r="W14" s="57">
        <f t="shared" si="0"/>
        <v>9.3149999999999995</v>
      </c>
      <c r="X14" s="57">
        <f t="shared" si="0"/>
        <v>4.1539999999999999</v>
      </c>
      <c r="Y14" s="57">
        <f t="shared" si="0"/>
        <v>1.746</v>
      </c>
      <c r="Z14" s="58" t="str">
        <f t="shared" si="0"/>
        <v/>
      </c>
      <c r="AA14" s="59">
        <f>SUM(AA9:AA13)</f>
        <v>55.963999999999992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2.4169999999999998</v>
      </c>
      <c r="O18" s="72">
        <v>4.3789999999999996</v>
      </c>
      <c r="P18" s="72">
        <v>2.4580000000000002</v>
      </c>
      <c r="Q18" s="72">
        <v>4.1389999999999993</v>
      </c>
      <c r="R18" s="72">
        <v>3.5140000000000002</v>
      </c>
      <c r="S18" s="72">
        <v>5.4049999999999994</v>
      </c>
      <c r="T18" s="72">
        <v>5.3220000000000001</v>
      </c>
      <c r="U18" s="72">
        <v>3.0910000000000002</v>
      </c>
      <c r="V18" s="72">
        <v>3.3380000000000001</v>
      </c>
      <c r="W18" s="72">
        <v>3.3109999999999999</v>
      </c>
      <c r="X18" s="72">
        <v>1.778</v>
      </c>
      <c r="Y18" s="72">
        <v>1.8069999999999999</v>
      </c>
      <c r="Z18" s="73"/>
      <c r="AA18" s="74">
        <f>SUM(B18:Z18)</f>
        <v>40.958999999999996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1.927</v>
      </c>
      <c r="O19" s="76">
        <v>7.6170000000000009</v>
      </c>
      <c r="P19" s="76">
        <v>3.7869999999999999</v>
      </c>
      <c r="Q19" s="76">
        <v>7.3010000000000002</v>
      </c>
      <c r="R19" s="76">
        <v>8.411999999999999</v>
      </c>
      <c r="S19" s="76">
        <v>13.788</v>
      </c>
      <c r="T19" s="76">
        <v>16.382999999999999</v>
      </c>
      <c r="U19" s="76">
        <v>9.1340000000000003</v>
      </c>
      <c r="V19" s="76">
        <v>9.1319999999999997</v>
      </c>
      <c r="W19" s="76">
        <v>8.6470000000000002</v>
      </c>
      <c r="X19" s="76">
        <v>5.4380000000000006</v>
      </c>
      <c r="Y19" s="76">
        <v>15.082000000000001</v>
      </c>
      <c r="Z19" s="73"/>
      <c r="AA19" s="74">
        <f>SUM(B19:Z19)</f>
        <v>106.648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4.3439999999999994</v>
      </c>
      <c r="O22" s="83">
        <f t="shared" si="1"/>
        <v>11.996</v>
      </c>
      <c r="P22" s="83">
        <f t="shared" si="1"/>
        <v>6.2450000000000001</v>
      </c>
      <c r="Q22" s="83">
        <f t="shared" si="1"/>
        <v>11.44</v>
      </c>
      <c r="R22" s="83">
        <f t="shared" si="1"/>
        <v>11.925999999999998</v>
      </c>
      <c r="S22" s="83">
        <f t="shared" si="1"/>
        <v>19.192999999999998</v>
      </c>
      <c r="T22" s="83">
        <f t="shared" si="1"/>
        <v>21.704999999999998</v>
      </c>
      <c r="U22" s="83">
        <f t="shared" si="1"/>
        <v>12.225000000000001</v>
      </c>
      <c r="V22" s="83">
        <f t="shared" si="1"/>
        <v>12.469999999999999</v>
      </c>
      <c r="W22" s="83">
        <f t="shared" si="1"/>
        <v>11.958</v>
      </c>
      <c r="X22" s="83">
        <f t="shared" si="1"/>
        <v>7.2160000000000011</v>
      </c>
      <c r="Y22" s="83">
        <f t="shared" si="1"/>
        <v>16.888999999999999</v>
      </c>
      <c r="Z22" s="84" t="str">
        <f t="shared" si="1"/>
        <v/>
      </c>
      <c r="AA22" s="85">
        <f>SUM(AA17:AA21)</f>
        <v>147.607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10.94</v>
      </c>
      <c r="O26" s="72">
        <v>20.946000000000002</v>
      </c>
      <c r="P26" s="72">
        <v>15.37</v>
      </c>
      <c r="Q26" s="72">
        <v>15.37</v>
      </c>
      <c r="R26" s="72">
        <v>13.496</v>
      </c>
      <c r="S26" s="72">
        <v>25.596</v>
      </c>
      <c r="T26" s="72">
        <v>22.19</v>
      </c>
      <c r="U26" s="72">
        <v>14.045</v>
      </c>
      <c r="V26" s="72">
        <v>14.34</v>
      </c>
      <c r="W26" s="72">
        <v>21.273</v>
      </c>
      <c r="X26" s="72">
        <v>11.37</v>
      </c>
      <c r="Y26" s="72">
        <v>18.635000000000002</v>
      </c>
      <c r="Z26" s="73"/>
      <c r="AA26" s="74">
        <f>SUM(B26:Z26)</f>
        <v>203.571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10.94</v>
      </c>
      <c r="O28" s="57">
        <f t="shared" si="2"/>
        <v>20.946000000000002</v>
      </c>
      <c r="P28" s="57">
        <f t="shared" si="2"/>
        <v>15.37</v>
      </c>
      <c r="Q28" s="57">
        <f t="shared" si="2"/>
        <v>15.37</v>
      </c>
      <c r="R28" s="57">
        <f t="shared" si="2"/>
        <v>13.496</v>
      </c>
      <c r="S28" s="57">
        <f t="shared" si="2"/>
        <v>25.596</v>
      </c>
      <c r="T28" s="57">
        <f t="shared" si="2"/>
        <v>22.19</v>
      </c>
      <c r="U28" s="57">
        <f t="shared" si="2"/>
        <v>14.045</v>
      </c>
      <c r="V28" s="57">
        <f t="shared" si="2"/>
        <v>14.34</v>
      </c>
      <c r="W28" s="57">
        <f t="shared" si="2"/>
        <v>21.273</v>
      </c>
      <c r="X28" s="57">
        <f t="shared" si="2"/>
        <v>11.37</v>
      </c>
      <c r="Y28" s="57">
        <f t="shared" si="2"/>
        <v>18.635000000000002</v>
      </c>
      <c r="Z28" s="58" t="str">
        <f t="shared" si="2"/>
        <v/>
      </c>
      <c r="AA28" s="59">
        <f>SUM(AA25:AA27)</f>
        <v>203.571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10.94</v>
      </c>
      <c r="O47" s="83">
        <f t="shared" si="8"/>
        <v>20.946000000000002</v>
      </c>
      <c r="P47" s="83">
        <f t="shared" si="8"/>
        <v>15.370000000000001</v>
      </c>
      <c r="Q47" s="83">
        <f t="shared" si="8"/>
        <v>15.37</v>
      </c>
      <c r="R47" s="83">
        <f t="shared" si="8"/>
        <v>13.495999999999999</v>
      </c>
      <c r="S47" s="83">
        <f t="shared" si="8"/>
        <v>25.595999999999997</v>
      </c>
      <c r="T47" s="83">
        <f t="shared" si="8"/>
        <v>22.189999999999998</v>
      </c>
      <c r="U47" s="83">
        <f t="shared" si="8"/>
        <v>14.045000000000002</v>
      </c>
      <c r="V47" s="83">
        <f t="shared" si="8"/>
        <v>14.34</v>
      </c>
      <c r="W47" s="83">
        <f t="shared" si="8"/>
        <v>21.273</v>
      </c>
      <c r="X47" s="83">
        <f t="shared" si="8"/>
        <v>11.370000000000001</v>
      </c>
      <c r="Y47" s="83">
        <f t="shared" si="8"/>
        <v>18.634999999999998</v>
      </c>
      <c r="Z47" s="84" t="str">
        <f t="shared" si="8"/>
        <v/>
      </c>
      <c r="AA47" s="100">
        <f>SUM(B47:Z47)</f>
        <v>203.57099999999997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10.94</v>
      </c>
      <c r="O4" s="18">
        <v>20.945999999999998</v>
      </c>
      <c r="P4" s="18">
        <v>15.37</v>
      </c>
      <c r="Q4" s="18">
        <v>15.37</v>
      </c>
      <c r="R4" s="18">
        <v>13.496</v>
      </c>
      <c r="S4" s="18">
        <v>25.596</v>
      </c>
      <c r="T4" s="18">
        <v>22.19</v>
      </c>
      <c r="U4" s="18">
        <v>14.045</v>
      </c>
      <c r="V4" s="18">
        <v>14.340000000000002</v>
      </c>
      <c r="W4" s="18">
        <v>21.272999999999996</v>
      </c>
      <c r="X4" s="18">
        <v>11.37</v>
      </c>
      <c r="Y4" s="18">
        <v>18.635000000000002</v>
      </c>
      <c r="Z4" s="19"/>
      <c r="AA4" s="20">
        <f>SUM(B4:Z4)</f>
        <v>203.57099999999997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23.77</v>
      </c>
      <c r="O7" s="28">
        <v>20.100000000000001</v>
      </c>
      <c r="P7" s="28">
        <v>23.69</v>
      </c>
      <c r="Q7" s="28">
        <v>23.62</v>
      </c>
      <c r="R7" s="28">
        <v>26.77</v>
      </c>
      <c r="S7" s="28">
        <v>70.08</v>
      </c>
      <c r="T7" s="28">
        <v>70.64</v>
      </c>
      <c r="U7" s="28">
        <v>30.92</v>
      </c>
      <c r="V7" s="28">
        <v>26.14</v>
      </c>
      <c r="W7" s="28">
        <v>46.32</v>
      </c>
      <c r="X7" s="28">
        <v>43.13</v>
      </c>
      <c r="Y7" s="28">
        <v>43.58</v>
      </c>
      <c r="Z7" s="29"/>
      <c r="AA7" s="30">
        <v>37.396666666666668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10.586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10.586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4.88</v>
      </c>
      <c r="O13" s="52">
        <v>3.3</v>
      </c>
      <c r="P13" s="52">
        <v>8.4499999999999993</v>
      </c>
      <c r="Q13" s="52">
        <v>8.4499999999999993</v>
      </c>
      <c r="R13" s="52">
        <v>6.5760000000000005</v>
      </c>
      <c r="S13" s="52">
        <v>18.676000000000002</v>
      </c>
      <c r="T13" s="52">
        <v>15.27</v>
      </c>
      <c r="U13" s="52">
        <v>7.125</v>
      </c>
      <c r="V13" s="52">
        <v>7.42</v>
      </c>
      <c r="W13" s="52">
        <v>14.402999999999999</v>
      </c>
      <c r="X13" s="52">
        <v>11.37</v>
      </c>
      <c r="Y13" s="52">
        <v>13.222</v>
      </c>
      <c r="Z13" s="53"/>
      <c r="AA13" s="54">
        <f>SUM(B13:Z13)</f>
        <v>119.14200000000001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4.88</v>
      </c>
      <c r="O14" s="57">
        <f t="shared" si="0"/>
        <v>13.885999999999999</v>
      </c>
      <c r="P14" s="57">
        <f t="shared" si="0"/>
        <v>8.4499999999999993</v>
      </c>
      <c r="Q14" s="57">
        <f t="shared" si="0"/>
        <v>8.4499999999999993</v>
      </c>
      <c r="R14" s="57">
        <f t="shared" si="0"/>
        <v>6.5760000000000005</v>
      </c>
      <c r="S14" s="57">
        <f t="shared" si="0"/>
        <v>18.676000000000002</v>
      </c>
      <c r="T14" s="57">
        <f t="shared" si="0"/>
        <v>15.27</v>
      </c>
      <c r="U14" s="57">
        <f t="shared" si="0"/>
        <v>7.125</v>
      </c>
      <c r="V14" s="57">
        <f t="shared" si="0"/>
        <v>7.42</v>
      </c>
      <c r="W14" s="57">
        <f t="shared" si="0"/>
        <v>14.402999999999999</v>
      </c>
      <c r="X14" s="57">
        <f t="shared" si="0"/>
        <v>11.37</v>
      </c>
      <c r="Y14" s="57">
        <f t="shared" si="0"/>
        <v>13.222</v>
      </c>
      <c r="Z14" s="58" t="str">
        <f t="shared" si="0"/>
        <v/>
      </c>
      <c r="AA14" s="59">
        <f>SUM(AA9:AA13)</f>
        <v>129.72800000000001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6.06</v>
      </c>
      <c r="O17" s="67">
        <v>7.06</v>
      </c>
      <c r="P17" s="67">
        <v>6.92</v>
      </c>
      <c r="Q17" s="67">
        <v>6.92</v>
      </c>
      <c r="R17" s="67">
        <v>6.92</v>
      </c>
      <c r="S17" s="67">
        <v>6.92</v>
      </c>
      <c r="T17" s="67">
        <v>6.92</v>
      </c>
      <c r="U17" s="67">
        <v>6.92</v>
      </c>
      <c r="V17" s="67">
        <v>6.92</v>
      </c>
      <c r="W17" s="67">
        <v>6.87</v>
      </c>
      <c r="X17" s="67"/>
      <c r="Y17" s="67">
        <v>5.4130000000000003</v>
      </c>
      <c r="Z17" s="68"/>
      <c r="AA17" s="69">
        <f>SUM(B17:Z17)</f>
        <v>73.843000000000004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6.06</v>
      </c>
      <c r="O22" s="83">
        <f t="shared" si="1"/>
        <v>7.06</v>
      </c>
      <c r="P22" s="83">
        <f t="shared" si="1"/>
        <v>6.92</v>
      </c>
      <c r="Q22" s="83">
        <f t="shared" si="1"/>
        <v>6.92</v>
      </c>
      <c r="R22" s="83">
        <f t="shared" si="1"/>
        <v>6.92</v>
      </c>
      <c r="S22" s="83">
        <f t="shared" si="1"/>
        <v>6.92</v>
      </c>
      <c r="T22" s="83">
        <f t="shared" si="1"/>
        <v>6.92</v>
      </c>
      <c r="U22" s="83">
        <f t="shared" si="1"/>
        <v>6.92</v>
      </c>
      <c r="V22" s="83">
        <f t="shared" si="1"/>
        <v>6.92</v>
      </c>
      <c r="W22" s="83">
        <f t="shared" si="1"/>
        <v>6.87</v>
      </c>
      <c r="X22" s="83">
        <f t="shared" si="1"/>
        <v>0</v>
      </c>
      <c r="Y22" s="83">
        <f t="shared" si="1"/>
        <v>5.4130000000000003</v>
      </c>
      <c r="Z22" s="84">
        <f t="shared" si="1"/>
        <v>0</v>
      </c>
      <c r="AA22" s="85">
        <f t="shared" si="1"/>
        <v>73.843000000000004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10.94</v>
      </c>
      <c r="O26" s="72">
        <v>20.946000000000002</v>
      </c>
      <c r="P26" s="72">
        <v>15.37</v>
      </c>
      <c r="Q26" s="72">
        <v>15.37</v>
      </c>
      <c r="R26" s="72">
        <v>13.496</v>
      </c>
      <c r="S26" s="72">
        <v>25.596</v>
      </c>
      <c r="T26" s="72">
        <v>22.19</v>
      </c>
      <c r="U26" s="72">
        <v>14.045</v>
      </c>
      <c r="V26" s="72">
        <v>14.34</v>
      </c>
      <c r="W26" s="72">
        <v>21.273</v>
      </c>
      <c r="X26" s="72">
        <v>11.37</v>
      </c>
      <c r="Y26" s="72">
        <v>18.635000000000002</v>
      </c>
      <c r="Z26" s="73"/>
      <c r="AA26" s="74">
        <f>SUM(B26:Z26)</f>
        <v>203.571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10.94</v>
      </c>
      <c r="O28" s="57">
        <f t="shared" si="2"/>
        <v>20.946000000000002</v>
      </c>
      <c r="P28" s="57">
        <f t="shared" si="2"/>
        <v>15.37</v>
      </c>
      <c r="Q28" s="57">
        <f t="shared" si="2"/>
        <v>15.37</v>
      </c>
      <c r="R28" s="57">
        <f t="shared" si="2"/>
        <v>13.496</v>
      </c>
      <c r="S28" s="57">
        <f t="shared" si="2"/>
        <v>25.596</v>
      </c>
      <c r="T28" s="57">
        <f t="shared" si="2"/>
        <v>22.19</v>
      </c>
      <c r="U28" s="57">
        <f t="shared" si="2"/>
        <v>14.045</v>
      </c>
      <c r="V28" s="57">
        <f t="shared" si="2"/>
        <v>14.34</v>
      </c>
      <c r="W28" s="57">
        <f t="shared" si="2"/>
        <v>21.273</v>
      </c>
      <c r="X28" s="57">
        <f t="shared" si="2"/>
        <v>11.37</v>
      </c>
      <c r="Y28" s="57">
        <f t="shared" si="2"/>
        <v>18.635000000000002</v>
      </c>
      <c r="Z28" s="58">
        <f t="shared" si="2"/>
        <v>0</v>
      </c>
      <c r="AA28" s="59">
        <f t="shared" si="2"/>
        <v>203.571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10.94</v>
      </c>
      <c r="O47" s="83">
        <f t="shared" si="8"/>
        <v>20.945999999999998</v>
      </c>
      <c r="P47" s="83">
        <f t="shared" si="8"/>
        <v>15.37</v>
      </c>
      <c r="Q47" s="83">
        <f t="shared" si="8"/>
        <v>15.37</v>
      </c>
      <c r="R47" s="83">
        <f t="shared" si="8"/>
        <v>13.496</v>
      </c>
      <c r="S47" s="83">
        <f t="shared" si="8"/>
        <v>25.596000000000004</v>
      </c>
      <c r="T47" s="83">
        <f t="shared" si="8"/>
        <v>22.189999999999998</v>
      </c>
      <c r="U47" s="83">
        <f t="shared" si="8"/>
        <v>14.045</v>
      </c>
      <c r="V47" s="83">
        <f t="shared" si="8"/>
        <v>14.34</v>
      </c>
      <c r="W47" s="83">
        <f t="shared" si="8"/>
        <v>21.273</v>
      </c>
      <c r="X47" s="83">
        <f t="shared" si="8"/>
        <v>11.37</v>
      </c>
      <c r="Y47" s="83">
        <f t="shared" si="8"/>
        <v>18.634999999999998</v>
      </c>
      <c r="Z47" s="84">
        <f t="shared" si="8"/>
        <v>0</v>
      </c>
      <c r="AA47" s="100">
        <f>SUM(B47:Z47)</f>
        <v>203.57099999999997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2021-01-12T09:18:08Z</dcterms:created>
  <dcterms:modified xsi:type="dcterms:W3CDTF">2021-01-12T09:18:09Z</dcterms:modified>
</cp:coreProperties>
</file>