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<sst xmlns="http://schemas.openxmlformats.org/spreadsheetml/2006/main" count="110" uniqueCount="50">
  <si>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11/01/2021 11:22:25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</si>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</sst>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4.0940000000000003</c:v>
                </c:pt>
                <c:pt idx="13">
                  <c:v>4.375</c:v>
                </c:pt>
                <c:pt idx="14">
                  <c:v>4.0330000000000004</c:v>
                </c:pt>
                <c:pt idx="15">
                  <c:v>1.0049999999999999</c:v>
                </c:pt>
                <c:pt idx="17">
                  <c:v>2.6030000000000002</c:v>
                </c:pt>
                <c:pt idx="18">
                  <c:v>2.617</c:v>
                </c:pt>
                <c:pt idx="19">
                  <c:v>4.149</c:v>
                </c:pt>
                <c:pt idx="20">
                  <c:v>2.871</c:v>
                </c:pt>
                <c:pt idx="22">
                  <c:v>0.61199999999999999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8.0890000000000004</c:v>
                </c:pt>
                <c:pt idx="13">
                  <c:v>13.956</c:v>
                </c:pt>
                <c:pt idx="14">
                  <c:v>33.054000000000002</c:v>
                </c:pt>
                <c:pt idx="15">
                  <c:v>24.418000000000003</c:v>
                </c:pt>
                <c:pt idx="16">
                  <c:v>28.295999999999999</c:v>
                </c:pt>
                <c:pt idx="17">
                  <c:v>27.747999999999998</c:v>
                </c:pt>
                <c:pt idx="18">
                  <c:v>14.879999999999999</c:v>
                </c:pt>
                <c:pt idx="19">
                  <c:v>31.178000000000001</c:v>
                </c:pt>
                <c:pt idx="20">
                  <c:v>24.091999999999999</c:v>
                </c:pt>
                <c:pt idx="21">
                  <c:v>9.1780000000000008</c:v>
                </c:pt>
                <c:pt idx="22">
                  <c:v>11.707999999999998</c:v>
                </c:pt>
                <c:pt idx="23">
                  <c:v>4.4000000000000004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9112048"/>
        <c:axId val="2791124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23.237000000000002</c:v>
                </c:pt>
                <c:pt idx="13">
                  <c:v>32.260000000000005</c:v>
                </c:pt>
                <c:pt idx="14">
                  <c:v>50.070999999999998</c:v>
                </c:pt>
                <c:pt idx="15">
                  <c:v>37.738</c:v>
                </c:pt>
                <c:pt idx="16">
                  <c:v>44.273999999999994</c:v>
                </c:pt>
                <c:pt idx="17">
                  <c:v>36.556999999999995</c:v>
                </c:pt>
                <c:pt idx="18">
                  <c:v>26.274999999999999</c:v>
                </c:pt>
                <c:pt idx="19">
                  <c:v>44.491</c:v>
                </c:pt>
                <c:pt idx="20">
                  <c:v>37.356999999999999</c:v>
                </c:pt>
                <c:pt idx="21">
                  <c:v>23.911000000000001</c:v>
                </c:pt>
                <c:pt idx="22">
                  <c:v>25.180000000000003</c:v>
                </c:pt>
                <c:pt idx="23">
                  <c:v>11.971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112048"/>
        <c:axId val="2791124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65.06</c:v>
                </c:pt>
                <c:pt idx="13">
                  <c:v>65.989999999999995</c:v>
                </c:pt>
                <c:pt idx="14">
                  <c:v>68.86</c:v>
                </c:pt>
                <c:pt idx="15">
                  <c:v>61.23</c:v>
                </c:pt>
                <c:pt idx="16">
                  <c:v>62.03</c:v>
                </c:pt>
                <c:pt idx="17">
                  <c:v>53.78</c:v>
                </c:pt>
                <c:pt idx="18">
                  <c:v>53.78</c:v>
                </c:pt>
                <c:pt idx="19">
                  <c:v>53.68</c:v>
                </c:pt>
                <c:pt idx="20">
                  <c:v>53.68</c:v>
                </c:pt>
                <c:pt idx="21">
                  <c:v>47.06</c:v>
                </c:pt>
                <c:pt idx="22">
                  <c:v>47.1</c:v>
                </c:pt>
                <c:pt idx="23">
                  <c:v>70.37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113224"/>
        <c:axId val="279112832"/>
      </c:lineChart>
      <c:catAx>
        <c:axId val="279112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9112440"/>
        <c:crosses val="autoZero"/>
        <c:auto val="1"/>
        <c:lblAlgn val="ctr"/>
        <c:lblOffset val="100"/>
        <c:noMultiLvlLbl val="0"/>
      </c:catAx>
      <c:valAx>
        <c:axId val="279112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9112048"/>
        <c:crosses val="autoZero"/>
        <c:crossBetween val="between"/>
      </c:valAx>
      <c:valAx>
        <c:axId val="279112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9113224"/>
        <c:crosses val="max"/>
        <c:crossBetween val="between"/>
      </c:valAx>
      <c:catAx>
        <c:axId val="279113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9112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26.359000000000002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230.99700000000001</v>
          </cell>
        </row>
        <row r="31">
          <cell r="C31">
            <v>68.989999999999995</v>
          </cell>
        </row>
        <row r="32">
          <cell r="C32">
            <v>0</v>
          </cell>
        </row>
        <row r="33">
          <cell r="C33">
            <v>66.975999999999999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15.58</v>
          </cell>
        </row>
        <row r="40">
          <cell r="C40">
            <v>14.666999999999998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363.07499999999993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65.06</v>
          </cell>
          <cell r="O7">
            <v>65.989999999999995</v>
          </cell>
          <cell r="P7">
            <v>68.86</v>
          </cell>
          <cell r="Q7">
            <v>61.23</v>
          </cell>
          <cell r="R7">
            <v>62.03</v>
          </cell>
          <cell r="S7">
            <v>53.78</v>
          </cell>
          <cell r="T7">
            <v>53.78</v>
          </cell>
          <cell r="U7">
            <v>53.68</v>
          </cell>
          <cell r="V7">
            <v>53.68</v>
          </cell>
          <cell r="W7">
            <v>47.06</v>
          </cell>
          <cell r="X7">
            <v>47.1</v>
          </cell>
          <cell r="Y7">
            <v>70.37</v>
          </cell>
        </row>
        <row r="37">
          <cell r="N37">
            <v>4.0940000000000003</v>
          </cell>
          <cell r="O37">
            <v>4.375</v>
          </cell>
          <cell r="P37">
            <v>4.0330000000000004</v>
          </cell>
          <cell r="Q37">
            <v>1.0049999999999999</v>
          </cell>
          <cell r="S37">
            <v>2.6030000000000002</v>
          </cell>
          <cell r="T37">
            <v>2.617</v>
          </cell>
          <cell r="U37">
            <v>4.149</v>
          </cell>
          <cell r="V37">
            <v>2.871</v>
          </cell>
          <cell r="X37">
            <v>0.61199999999999999</v>
          </cell>
        </row>
        <row r="59">
          <cell r="N59">
            <v>8.0890000000000004</v>
          </cell>
          <cell r="O59">
            <v>13.956</v>
          </cell>
          <cell r="P59">
            <v>33.054000000000002</v>
          </cell>
          <cell r="Q59">
            <v>24.418000000000003</v>
          </cell>
          <cell r="R59">
            <v>28.295999999999999</v>
          </cell>
          <cell r="S59">
            <v>27.747999999999998</v>
          </cell>
          <cell r="T59">
            <v>14.879999999999999</v>
          </cell>
          <cell r="U59">
            <v>31.178000000000001</v>
          </cell>
          <cell r="V59">
            <v>24.091999999999999</v>
          </cell>
          <cell r="W59">
            <v>9.1780000000000008</v>
          </cell>
          <cell r="X59">
            <v>11.707999999999998</v>
          </cell>
          <cell r="Y59">
            <v>4.4000000000000004</v>
          </cell>
        </row>
        <row r="64">
          <cell r="N64">
            <v>4.2</v>
          </cell>
          <cell r="O64">
            <v>5.89</v>
          </cell>
          <cell r="P64">
            <v>5.89</v>
          </cell>
          <cell r="Q64">
            <v>5.89</v>
          </cell>
          <cell r="R64">
            <v>5.89</v>
          </cell>
          <cell r="S64">
            <v>5.89</v>
          </cell>
          <cell r="T64">
            <v>5.89</v>
          </cell>
          <cell r="U64">
            <v>5.89</v>
          </cell>
          <cell r="V64">
            <v>5.89</v>
          </cell>
          <cell r="W64">
            <v>5.89</v>
          </cell>
          <cell r="X64">
            <v>5.89</v>
          </cell>
          <cell r="Y64">
            <v>5.89</v>
          </cell>
        </row>
        <row r="66">
          <cell r="N66">
            <v>6.8540000000000001</v>
          </cell>
          <cell r="O66">
            <v>8.0389999999999997</v>
          </cell>
          <cell r="P66">
            <v>7.0940000000000003</v>
          </cell>
          <cell r="Q66">
            <v>6.4249999999999998</v>
          </cell>
          <cell r="R66">
            <v>10.088000000000001</v>
          </cell>
          <cell r="S66">
            <v>0.316</v>
          </cell>
          <cell r="T66">
            <v>2.8879999999999999</v>
          </cell>
          <cell r="U66">
            <v>3.274</v>
          </cell>
          <cell r="V66">
            <v>4.5039999999999996</v>
          </cell>
          <cell r="W66">
            <v>8.843</v>
          </cell>
          <cell r="X66">
            <v>6.9699999999999989</v>
          </cell>
          <cell r="Y66">
            <v>1.681</v>
          </cell>
        </row>
      </sheetData>
      <sheetData sheetId="17">
        <row r="59">
          <cell r="N59">
            <v>19.939</v>
          </cell>
          <cell r="O59">
            <v>31.912000000000003</v>
          </cell>
          <cell r="P59">
            <v>46.583999999999996</v>
          </cell>
          <cell r="Q59">
            <v>33.413999999999994</v>
          </cell>
          <cell r="R59">
            <v>42.493000000000002</v>
          </cell>
          <cell r="S59">
            <v>25.652000000000001</v>
          </cell>
          <cell r="T59">
            <v>23.801000000000002</v>
          </cell>
          <cell r="U59">
            <v>44.491</v>
          </cell>
          <cell r="V59">
            <v>37.356999999999999</v>
          </cell>
          <cell r="W59">
            <v>23.911000000000001</v>
          </cell>
          <cell r="X59">
            <v>25.180000000000003</v>
          </cell>
          <cell r="Y59">
            <v>8.3409999999999993</v>
          </cell>
        </row>
        <row r="65">
          <cell r="N65">
            <v>2.1779999999999999</v>
          </cell>
          <cell r="P65">
            <v>2.0590000000000002</v>
          </cell>
          <cell r="Q65">
            <v>1.89</v>
          </cell>
          <cell r="R65">
            <v>1.7809999999999999</v>
          </cell>
          <cell r="S65">
            <v>3.468</v>
          </cell>
          <cell r="T65">
            <v>1.675</v>
          </cell>
          <cell r="Y65">
            <v>2.5289999999999999</v>
          </cell>
        </row>
        <row r="66">
          <cell r="N66">
            <v>1.1200000000000001</v>
          </cell>
          <cell r="O66">
            <v>0.34800000000000003</v>
          </cell>
          <cell r="P66">
            <v>1.4279999999999999</v>
          </cell>
          <cell r="Q66">
            <v>2.4339999999999997</v>
          </cell>
          <cell r="S66">
            <v>7.4370000000000003</v>
          </cell>
          <cell r="T66">
            <v>0.79900000000000004</v>
          </cell>
          <cell r="Y66">
            <v>1.101</v>
          </cell>
        </row>
      </sheetData>
      <sheetData sheetId="18">
        <row r="7">
          <cell r="N7">
            <v>65.06</v>
          </cell>
          <cell r="O7">
            <v>65.989999999999995</v>
          </cell>
          <cell r="P7">
            <v>68.86</v>
          </cell>
          <cell r="Q7">
            <v>61.23</v>
          </cell>
          <cell r="R7">
            <v>62.03</v>
          </cell>
          <cell r="S7">
            <v>53.78</v>
          </cell>
          <cell r="T7">
            <v>53.78</v>
          </cell>
          <cell r="U7">
            <v>53.68</v>
          </cell>
          <cell r="V7">
            <v>53.68</v>
          </cell>
          <cell r="W7">
            <v>47.06</v>
          </cell>
          <cell r="X7">
            <v>47.1</v>
          </cell>
          <cell r="Y7">
            <v>70.37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KORINTHOS_POWER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44204</v>
          </cell>
        </row>
        <row r="4">
          <cell r="B4">
            <v>44204</v>
          </cell>
        </row>
        <row r="5">
          <cell r="B5">
            <v>44204</v>
          </cell>
        </row>
        <row r="6">
          <cell r="B6">
            <v>44204</v>
          </cell>
        </row>
        <row r="7">
          <cell r="B7">
            <v>44204</v>
          </cell>
        </row>
        <row r="8">
          <cell r="B8">
            <v>44204</v>
          </cell>
        </row>
        <row r="9">
          <cell r="B9">
            <v>44204</v>
          </cell>
        </row>
        <row r="10">
          <cell r="B10">
            <v>44204</v>
          </cell>
        </row>
        <row r="11">
          <cell r="B11">
            <v>44204</v>
          </cell>
        </row>
        <row r="12">
          <cell r="B12">
            <v>44204</v>
          </cell>
        </row>
        <row r="13">
          <cell r="B13">
            <v>44204</v>
          </cell>
        </row>
        <row r="14">
          <cell r="B14">
            <v>44204</v>
          </cell>
        </row>
        <row r="15">
          <cell r="B15">
            <v>44204</v>
          </cell>
        </row>
        <row r="16">
          <cell r="B16">
            <v>44204</v>
          </cell>
        </row>
      </sheetData>
      <sheetData sheetId="41">
        <row r="2">
          <cell r="C2">
            <v>44209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13.428000000000001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---TBD---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---TBD---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23.237000000000002</v>
      </c>
      <c r="O4" s="18">
        <v>32.26</v>
      </c>
      <c r="P4" s="18">
        <v>50.071000000000005</v>
      </c>
      <c r="Q4" s="18">
        <v>37.738</v>
      </c>
      <c r="R4" s="18">
        <v>44.274000000000008</v>
      </c>
      <c r="S4" s="18">
        <v>36.557000000000002</v>
      </c>
      <c r="T4" s="18">
        <v>26.275000000000002</v>
      </c>
      <c r="U4" s="18">
        <v>44.491000000000007</v>
      </c>
      <c r="V4" s="18">
        <v>37.356999999999999</v>
      </c>
      <c r="W4" s="18">
        <v>23.911000000000001</v>
      </c>
      <c r="X4" s="18">
        <v>25.179999999999996</v>
      </c>
      <c r="Y4" s="18">
        <v>11.971</v>
      </c>
      <c r="Z4" s="19"/>
      <c r="AA4" s="20">
        <f>SUM(B4:Z4)</f>
        <v>393.322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65.06</v>
      </c>
      <c r="O7" s="28">
        <v>65.989999999999995</v>
      </c>
      <c r="P7" s="28">
        <v>68.86</v>
      </c>
      <c r="Q7" s="28">
        <v>61.23</v>
      </c>
      <c r="R7" s="28">
        <v>62.03</v>
      </c>
      <c r="S7" s="28">
        <v>53.78</v>
      </c>
      <c r="T7" s="28">
        <v>53.78</v>
      </c>
      <c r="U7" s="28">
        <v>53.68</v>
      </c>
      <c r="V7" s="28">
        <v>53.68</v>
      </c>
      <c r="W7" s="28">
        <v>47.06</v>
      </c>
      <c r="X7" s="28">
        <v>47.1</v>
      </c>
      <c r="Y7" s="28">
        <v>70.37</v>
      </c>
      <c r="Z7" s="29"/>
      <c r="AA7" s="30">
        <f>IF(SUM(GR_MAINLAND_MCP_SUM_SELL)&lt;&gt;0,AVERAGEIF(GR_MAINLAND_MCP_SUM_SELL,"&lt;&gt;"""),"")</f>
        <v>58.551666666666677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4.0940000000000003</v>
      </c>
      <c r="O11" s="47">
        <v>4.375</v>
      </c>
      <c r="P11" s="47">
        <v>4.0330000000000004</v>
      </c>
      <c r="Q11" s="47">
        <v>1.0049999999999999</v>
      </c>
      <c r="R11" s="47"/>
      <c r="S11" s="47">
        <v>2.6030000000000002</v>
      </c>
      <c r="T11" s="47">
        <v>2.617</v>
      </c>
      <c r="U11" s="47">
        <v>4.149</v>
      </c>
      <c r="V11" s="47">
        <v>2.871</v>
      </c>
      <c r="W11" s="47"/>
      <c r="X11" s="47">
        <v>0.61199999999999999</v>
      </c>
      <c r="Y11" s="47"/>
      <c r="Z11" s="48"/>
      <c r="AA11" s="49">
        <f>SUM(B11:Z11)</f>
        <v>26.359000000000002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8.0890000000000004</v>
      </c>
      <c r="O13" s="52">
        <v>13.956</v>
      </c>
      <c r="P13" s="52">
        <v>33.054000000000002</v>
      </c>
      <c r="Q13" s="52">
        <v>24.418000000000003</v>
      </c>
      <c r="R13" s="52">
        <v>28.295999999999999</v>
      </c>
      <c r="S13" s="52">
        <v>27.747999999999998</v>
      </c>
      <c r="T13" s="52">
        <v>14.879999999999999</v>
      </c>
      <c r="U13" s="52">
        <v>31.178000000000001</v>
      </c>
      <c r="V13" s="52">
        <v>24.091999999999999</v>
      </c>
      <c r="W13" s="52">
        <v>9.1780000000000008</v>
      </c>
      <c r="X13" s="52">
        <v>11.707999999999998</v>
      </c>
      <c r="Y13" s="52">
        <v>4.4000000000000004</v>
      </c>
      <c r="Z13" s="53"/>
      <c r="AA13" s="54">
        <f>SUM(B13:Z13)</f>
        <v>230.99700000000001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12.183</v>
      </c>
      <c r="O14" s="57">
        <f t="shared" si="0"/>
        <v>18.331</v>
      </c>
      <c r="P14" s="57">
        <f t="shared" si="0"/>
        <v>37.087000000000003</v>
      </c>
      <c r="Q14" s="57">
        <f t="shared" si="0"/>
        <v>25.423000000000002</v>
      </c>
      <c r="R14" s="57">
        <f t="shared" si="0"/>
        <v>28.295999999999999</v>
      </c>
      <c r="S14" s="57">
        <f t="shared" si="0"/>
        <v>30.350999999999999</v>
      </c>
      <c r="T14" s="57">
        <f t="shared" si="0"/>
        <v>17.497</v>
      </c>
      <c r="U14" s="57">
        <f t="shared" si="0"/>
        <v>35.326999999999998</v>
      </c>
      <c r="V14" s="57">
        <f t="shared" si="0"/>
        <v>26.962999999999997</v>
      </c>
      <c r="W14" s="57">
        <f t="shared" si="0"/>
        <v>9.1780000000000008</v>
      </c>
      <c r="X14" s="57">
        <f t="shared" si="0"/>
        <v>12.319999999999999</v>
      </c>
      <c r="Y14" s="57">
        <f t="shared" si="0"/>
        <v>4.4000000000000004</v>
      </c>
      <c r="Z14" s="58" t="str">
        <f t="shared" si="0"/>
        <v/>
      </c>
      <c r="AA14" s="59">
        <f>SUM(AA9:AA13)</f>
        <v>257.35599999999999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4.2</v>
      </c>
      <c r="O17" s="67">
        <v>5.89</v>
      </c>
      <c r="P17" s="67">
        <v>5.89</v>
      </c>
      <c r="Q17" s="67">
        <v>5.89</v>
      </c>
      <c r="R17" s="67">
        <v>5.89</v>
      </c>
      <c r="S17" s="67">
        <v>5.89</v>
      </c>
      <c r="T17" s="67">
        <v>5.89</v>
      </c>
      <c r="U17" s="67">
        <v>5.89</v>
      </c>
      <c r="V17" s="67">
        <v>5.89</v>
      </c>
      <c r="W17" s="67">
        <v>5.89</v>
      </c>
      <c r="X17" s="67">
        <v>5.89</v>
      </c>
      <c r="Y17" s="67">
        <v>5.89</v>
      </c>
      <c r="Z17" s="68"/>
      <c r="AA17" s="69">
        <f>SUM(B17:Z17)</f>
        <v>68.989999999999995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6.8540000000000001</v>
      </c>
      <c r="O19" s="76">
        <v>8.0389999999999997</v>
      </c>
      <c r="P19" s="76">
        <v>7.0940000000000003</v>
      </c>
      <c r="Q19" s="76">
        <v>6.4249999999999998</v>
      </c>
      <c r="R19" s="76">
        <v>10.088000000000001</v>
      </c>
      <c r="S19" s="76">
        <v>0.316</v>
      </c>
      <c r="T19" s="76">
        <v>2.8879999999999999</v>
      </c>
      <c r="U19" s="76">
        <v>3.274</v>
      </c>
      <c r="V19" s="76">
        <v>4.5039999999999996</v>
      </c>
      <c r="W19" s="76">
        <v>8.843</v>
      </c>
      <c r="X19" s="76">
        <v>6.9699999999999989</v>
      </c>
      <c r="Y19" s="76">
        <v>1.681</v>
      </c>
      <c r="Z19" s="73"/>
      <c r="AA19" s="74">
        <f>SUM(B19:Z19)</f>
        <v>66.975999999999999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11.054</v>
      </c>
      <c r="O22" s="83">
        <f t="shared" si="1"/>
        <v>13.928999999999998</v>
      </c>
      <c r="P22" s="83">
        <f t="shared" si="1"/>
        <v>12.984</v>
      </c>
      <c r="Q22" s="83">
        <f t="shared" si="1"/>
        <v>12.315</v>
      </c>
      <c r="R22" s="83">
        <f t="shared" si="1"/>
        <v>15.978000000000002</v>
      </c>
      <c r="S22" s="83">
        <f t="shared" si="1"/>
        <v>6.2059999999999995</v>
      </c>
      <c r="T22" s="83">
        <f t="shared" si="1"/>
        <v>8.7779999999999987</v>
      </c>
      <c r="U22" s="83">
        <f t="shared" si="1"/>
        <v>9.1639999999999997</v>
      </c>
      <c r="V22" s="83">
        <f t="shared" si="1"/>
        <v>10.393999999999998</v>
      </c>
      <c r="W22" s="83">
        <f t="shared" si="1"/>
        <v>14.733000000000001</v>
      </c>
      <c r="X22" s="83">
        <f t="shared" si="1"/>
        <v>12.86</v>
      </c>
      <c r="Y22" s="83">
        <f t="shared" si="1"/>
        <v>7.5709999999999997</v>
      </c>
      <c r="Z22" s="84" t="str">
        <f t="shared" si="1"/>
        <v/>
      </c>
      <c r="AA22" s="85">
        <f>SUM(AA17:AA21)</f>
        <v>135.96600000000001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23.236999999999998</v>
      </c>
      <c r="O26" s="72">
        <v>32.26</v>
      </c>
      <c r="P26" s="72">
        <v>50.070999999999998</v>
      </c>
      <c r="Q26" s="72">
        <v>37.738</v>
      </c>
      <c r="R26" s="72">
        <v>44.274000000000001</v>
      </c>
      <c r="S26" s="72">
        <v>36.557000000000002</v>
      </c>
      <c r="T26" s="72">
        <v>26.274999999999999</v>
      </c>
      <c r="U26" s="72">
        <v>44.491</v>
      </c>
      <c r="V26" s="72">
        <v>37.356999999999999</v>
      </c>
      <c r="W26" s="72">
        <v>23.911000000000001</v>
      </c>
      <c r="X26" s="72">
        <v>25.18</v>
      </c>
      <c r="Y26" s="72">
        <v>11.971</v>
      </c>
      <c r="Z26" s="73"/>
      <c r="AA26" s="74">
        <f>SUM(B26:Z26)</f>
        <v>393.322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23.236999999999998</v>
      </c>
      <c r="O28" s="57">
        <f t="shared" si="2"/>
        <v>32.26</v>
      </c>
      <c r="P28" s="57">
        <f t="shared" si="2"/>
        <v>50.070999999999998</v>
      </c>
      <c r="Q28" s="57">
        <f t="shared" si="2"/>
        <v>37.738</v>
      </c>
      <c r="R28" s="57">
        <f t="shared" si="2"/>
        <v>44.274000000000001</v>
      </c>
      <c r="S28" s="57">
        <f t="shared" si="2"/>
        <v>36.557000000000002</v>
      </c>
      <c r="T28" s="57">
        <f t="shared" si="2"/>
        <v>26.274999999999999</v>
      </c>
      <c r="U28" s="57">
        <f t="shared" si="2"/>
        <v>44.491</v>
      </c>
      <c r="V28" s="57">
        <f t="shared" si="2"/>
        <v>37.356999999999999</v>
      </c>
      <c r="W28" s="57">
        <f t="shared" si="2"/>
        <v>23.911000000000001</v>
      </c>
      <c r="X28" s="57">
        <f t="shared" si="2"/>
        <v>25.18</v>
      </c>
      <c r="Y28" s="57">
        <f t="shared" si="2"/>
        <v>11.971</v>
      </c>
      <c r="Z28" s="58" t="str">
        <f t="shared" si="2"/>
        <v/>
      </c>
      <c r="AA28" s="59">
        <f>SUM(AA25:AA27)</f>
        <v>393.322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23.237000000000002</v>
      </c>
      <c r="O47" s="83">
        <f t="shared" si="8"/>
        <v>32.26</v>
      </c>
      <c r="P47" s="83">
        <f t="shared" si="8"/>
        <v>50.071000000000005</v>
      </c>
      <c r="Q47" s="83">
        <f t="shared" si="8"/>
        <v>37.738</v>
      </c>
      <c r="R47" s="83">
        <f t="shared" si="8"/>
        <v>44.274000000000001</v>
      </c>
      <c r="S47" s="83">
        <f t="shared" si="8"/>
        <v>36.557000000000002</v>
      </c>
      <c r="T47" s="83">
        <f t="shared" si="8"/>
        <v>26.274999999999999</v>
      </c>
      <c r="U47" s="83">
        <f t="shared" si="8"/>
        <v>44.491</v>
      </c>
      <c r="V47" s="83">
        <f t="shared" si="8"/>
        <v>37.356999999999999</v>
      </c>
      <c r="W47" s="83">
        <f t="shared" si="8"/>
        <v>23.911000000000001</v>
      </c>
      <c r="X47" s="83">
        <f t="shared" si="8"/>
        <v>25.18</v>
      </c>
      <c r="Y47" s="83">
        <f t="shared" si="8"/>
        <v>11.971</v>
      </c>
      <c r="Z47" s="84" t="str">
        <f t="shared" si="8"/>
        <v/>
      </c>
      <c r="AA47" s="100">
        <f>SUM(B47:Z47)</f>
        <v>393.322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23.237000000000002</v>
      </c>
      <c r="O4" s="18">
        <v>32.260000000000005</v>
      </c>
      <c r="P4" s="18">
        <v>50.070999999999998</v>
      </c>
      <c r="Q4" s="18">
        <v>37.738</v>
      </c>
      <c r="R4" s="18">
        <v>44.273999999999994</v>
      </c>
      <c r="S4" s="18">
        <v>36.556999999999995</v>
      </c>
      <c r="T4" s="18">
        <v>26.274999999999999</v>
      </c>
      <c r="U4" s="18">
        <v>44.491</v>
      </c>
      <c r="V4" s="18">
        <v>37.356999999999999</v>
      </c>
      <c r="W4" s="18">
        <v>23.911000000000001</v>
      </c>
      <c r="X4" s="18">
        <v>25.180000000000003</v>
      </c>
      <c r="Y4" s="18">
        <v>11.971</v>
      </c>
      <c r="Z4" s="19"/>
      <c r="AA4" s="20">
        <f>SUM(B4:Z4)</f>
        <v>393.322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65.06</v>
      </c>
      <c r="O7" s="28">
        <v>65.989999999999995</v>
      </c>
      <c r="P7" s="28">
        <v>68.86</v>
      </c>
      <c r="Q7" s="28">
        <v>61.23</v>
      </c>
      <c r="R7" s="28">
        <v>62.03</v>
      </c>
      <c r="S7" s="28">
        <v>53.78</v>
      </c>
      <c r="T7" s="28">
        <v>53.78</v>
      </c>
      <c r="U7" s="28">
        <v>53.68</v>
      </c>
      <c r="V7" s="28">
        <v>53.68</v>
      </c>
      <c r="W7" s="28">
        <v>47.06</v>
      </c>
      <c r="X7" s="28">
        <v>47.1</v>
      </c>
      <c r="Y7" s="28">
        <v>70.37</v>
      </c>
      <c r="Z7" s="29"/>
      <c r="AA7" s="30">
        <v>58.551666666666677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19.939</v>
      </c>
      <c r="O13" s="52">
        <v>31.912000000000003</v>
      </c>
      <c r="P13" s="52">
        <v>46.583999999999996</v>
      </c>
      <c r="Q13" s="52">
        <v>33.413999999999994</v>
      </c>
      <c r="R13" s="52">
        <v>42.493000000000002</v>
      </c>
      <c r="S13" s="52">
        <v>25.652000000000001</v>
      </c>
      <c r="T13" s="52">
        <v>23.801000000000002</v>
      </c>
      <c r="U13" s="52">
        <v>44.491</v>
      </c>
      <c r="V13" s="52">
        <v>37.356999999999999</v>
      </c>
      <c r="W13" s="52">
        <v>23.911000000000001</v>
      </c>
      <c r="X13" s="52">
        <v>25.180000000000003</v>
      </c>
      <c r="Y13" s="52">
        <v>8.3409999999999993</v>
      </c>
      <c r="Z13" s="53"/>
      <c r="AA13" s="54">
        <f>SUM(B13:Z13)</f>
        <v>363.07499999999993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19.939</v>
      </c>
      <c r="O14" s="57">
        <f t="shared" si="0"/>
        <v>31.912000000000003</v>
      </c>
      <c r="P14" s="57">
        <f t="shared" si="0"/>
        <v>46.583999999999996</v>
      </c>
      <c r="Q14" s="57">
        <f t="shared" si="0"/>
        <v>33.413999999999994</v>
      </c>
      <c r="R14" s="57">
        <f t="shared" si="0"/>
        <v>42.493000000000002</v>
      </c>
      <c r="S14" s="57">
        <f t="shared" si="0"/>
        <v>25.652000000000001</v>
      </c>
      <c r="T14" s="57">
        <f t="shared" si="0"/>
        <v>23.801000000000002</v>
      </c>
      <c r="U14" s="57">
        <f t="shared" si="0"/>
        <v>44.491</v>
      </c>
      <c r="V14" s="57">
        <f t="shared" si="0"/>
        <v>37.356999999999999</v>
      </c>
      <c r="W14" s="57">
        <f t="shared" si="0"/>
        <v>23.911000000000001</v>
      </c>
      <c r="X14" s="57">
        <f t="shared" si="0"/>
        <v>25.180000000000003</v>
      </c>
      <c r="Y14" s="57">
        <f t="shared" si="0"/>
        <v>8.3409999999999993</v>
      </c>
      <c r="Z14" s="58" t="str">
        <f t="shared" si="0"/>
        <v/>
      </c>
      <c r="AA14" s="59">
        <f>SUM(AA9:AA13)</f>
        <v>363.07499999999993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2.1779999999999999</v>
      </c>
      <c r="O18" s="72"/>
      <c r="P18" s="72">
        <v>2.0590000000000002</v>
      </c>
      <c r="Q18" s="72">
        <v>1.89</v>
      </c>
      <c r="R18" s="72">
        <v>1.7809999999999999</v>
      </c>
      <c r="S18" s="72">
        <v>3.468</v>
      </c>
      <c r="T18" s="72">
        <v>1.675</v>
      </c>
      <c r="U18" s="72"/>
      <c r="V18" s="72"/>
      <c r="W18" s="72"/>
      <c r="X18" s="72"/>
      <c r="Y18" s="72">
        <v>2.5289999999999999</v>
      </c>
      <c r="Z18" s="73"/>
      <c r="AA18" s="74">
        <f>SUM(B18:Z18)</f>
        <v>15.58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1.1200000000000001</v>
      </c>
      <c r="O19" s="76">
        <v>0.34800000000000003</v>
      </c>
      <c r="P19" s="76">
        <v>1.4279999999999999</v>
      </c>
      <c r="Q19" s="76">
        <v>2.4339999999999997</v>
      </c>
      <c r="R19" s="76"/>
      <c r="S19" s="76">
        <v>7.4370000000000003</v>
      </c>
      <c r="T19" s="76">
        <v>0.79900000000000004</v>
      </c>
      <c r="U19" s="76"/>
      <c r="V19" s="76"/>
      <c r="W19" s="76"/>
      <c r="X19" s="76"/>
      <c r="Y19" s="76">
        <v>1.101</v>
      </c>
      <c r="Z19" s="73"/>
      <c r="AA19" s="74">
        <f>SUM(B19:Z19)</f>
        <v>14.666999999999998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3.298</v>
      </c>
      <c r="O22" s="83">
        <f t="shared" si="1"/>
        <v>0.34800000000000003</v>
      </c>
      <c r="P22" s="83">
        <f t="shared" si="1"/>
        <v>3.4870000000000001</v>
      </c>
      <c r="Q22" s="83">
        <f t="shared" si="1"/>
        <v>4.3239999999999998</v>
      </c>
      <c r="R22" s="83">
        <f t="shared" si="1"/>
        <v>1.7809999999999999</v>
      </c>
      <c r="S22" s="83">
        <f t="shared" si="1"/>
        <v>10.905000000000001</v>
      </c>
      <c r="T22" s="83">
        <f t="shared" si="1"/>
        <v>2.4740000000000002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3.63</v>
      </c>
      <c r="Z22" s="84">
        <f t="shared" si="1"/>
        <v>0</v>
      </c>
      <c r="AA22" s="85">
        <f t="shared" si="1"/>
        <v>30.247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23.236999999999998</v>
      </c>
      <c r="O26" s="72">
        <v>32.26</v>
      </c>
      <c r="P26" s="72">
        <v>50.070999999999998</v>
      </c>
      <c r="Q26" s="72">
        <v>37.738</v>
      </c>
      <c r="R26" s="72">
        <v>44.274000000000001</v>
      </c>
      <c r="S26" s="72">
        <v>36.557000000000002</v>
      </c>
      <c r="T26" s="72">
        <v>26.274999999999999</v>
      </c>
      <c r="U26" s="72">
        <v>44.491</v>
      </c>
      <c r="V26" s="72">
        <v>37.356999999999999</v>
      </c>
      <c r="W26" s="72">
        <v>23.911000000000001</v>
      </c>
      <c r="X26" s="72">
        <v>25.18</v>
      </c>
      <c r="Y26" s="72">
        <v>11.971</v>
      </c>
      <c r="Z26" s="73"/>
      <c r="AA26" s="74">
        <f>SUM(B26:Z26)</f>
        <v>393.322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23.236999999999998</v>
      </c>
      <c r="O28" s="57">
        <f t="shared" si="2"/>
        <v>32.26</v>
      </c>
      <c r="P28" s="57">
        <f t="shared" si="2"/>
        <v>50.070999999999998</v>
      </c>
      <c r="Q28" s="57">
        <f t="shared" si="2"/>
        <v>37.738</v>
      </c>
      <c r="R28" s="57">
        <f t="shared" si="2"/>
        <v>44.274000000000001</v>
      </c>
      <c r="S28" s="57">
        <f t="shared" si="2"/>
        <v>36.557000000000002</v>
      </c>
      <c r="T28" s="57">
        <f t="shared" si="2"/>
        <v>26.274999999999999</v>
      </c>
      <c r="U28" s="57">
        <f t="shared" si="2"/>
        <v>44.491</v>
      </c>
      <c r="V28" s="57">
        <f t="shared" si="2"/>
        <v>37.356999999999999</v>
      </c>
      <c r="W28" s="57">
        <f t="shared" si="2"/>
        <v>23.911000000000001</v>
      </c>
      <c r="X28" s="57">
        <f t="shared" si="2"/>
        <v>25.18</v>
      </c>
      <c r="Y28" s="57">
        <f t="shared" si="2"/>
        <v>11.971</v>
      </c>
      <c r="Z28" s="58">
        <f t="shared" si="2"/>
        <v>0</v>
      </c>
      <c r="AA28" s="59">
        <f t="shared" si="2"/>
        <v>393.322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23.237000000000002</v>
      </c>
      <c r="O47" s="83">
        <f t="shared" si="8"/>
        <v>32.260000000000005</v>
      </c>
      <c r="P47" s="83">
        <f t="shared" si="8"/>
        <v>50.070999999999998</v>
      </c>
      <c r="Q47" s="83">
        <f t="shared" si="8"/>
        <v>37.737999999999992</v>
      </c>
      <c r="R47" s="83">
        <f t="shared" si="8"/>
        <v>44.274000000000001</v>
      </c>
      <c r="S47" s="83">
        <f t="shared" si="8"/>
        <v>36.557000000000002</v>
      </c>
      <c r="T47" s="83">
        <f t="shared" si="8"/>
        <v>26.275000000000002</v>
      </c>
      <c r="U47" s="83">
        <f t="shared" si="8"/>
        <v>44.491</v>
      </c>
      <c r="V47" s="83">
        <f t="shared" si="8"/>
        <v>37.356999999999999</v>
      </c>
      <c r="W47" s="83">
        <f t="shared" si="8"/>
        <v>23.911000000000001</v>
      </c>
      <c r="X47" s="83">
        <f t="shared" si="8"/>
        <v>25.180000000000003</v>
      </c>
      <c r="Y47" s="83">
        <f t="shared" si="8"/>
        <v>11.971</v>
      </c>
      <c r="Z47" s="84">
        <f t="shared" si="8"/>
        <v>0</v>
      </c>
      <c r="AA47" s="100">
        <f>SUM(B47:Z47)</f>
        <v>393.322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2021-01-11T09:22:25Z</dcterms:created>
  <dcterms:modified xsi:type="dcterms:W3CDTF">2021-01-11T09:22:26Z</dcterms:modified>
</cp:coreProperties>
</file>