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<sst xmlns="http://schemas.openxmlformats.org/spreadsheetml/2006/main" count="110" uniqueCount="50">
  <si>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10/01/2021 11:17:55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</si>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</sst>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50.960999999999999</c:v>
                </c:pt>
                <c:pt idx="13">
                  <c:v>56.581000000000003</c:v>
                </c:pt>
                <c:pt idx="18">
                  <c:v>1.02</c:v>
                </c:pt>
                <c:pt idx="19">
                  <c:v>1.64</c:v>
                </c:pt>
                <c:pt idx="21">
                  <c:v>7.1509999999999998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7.3769999999999989</c:v>
                </c:pt>
                <c:pt idx="13">
                  <c:v>7.3650000000000002</c:v>
                </c:pt>
                <c:pt idx="14">
                  <c:v>2.0529999999999999</c:v>
                </c:pt>
                <c:pt idx="15">
                  <c:v>11.283999999999999</c:v>
                </c:pt>
                <c:pt idx="16">
                  <c:v>16.852999999999998</c:v>
                </c:pt>
                <c:pt idx="17">
                  <c:v>22.088999999999999</c:v>
                </c:pt>
                <c:pt idx="18">
                  <c:v>20.071999999999999</c:v>
                </c:pt>
                <c:pt idx="19">
                  <c:v>17.142999999999997</c:v>
                </c:pt>
                <c:pt idx="20">
                  <c:v>8.7129999999999992</c:v>
                </c:pt>
                <c:pt idx="21">
                  <c:v>0.59</c:v>
                </c:pt>
                <c:pt idx="22">
                  <c:v>0.15</c:v>
                </c:pt>
                <c:pt idx="23">
                  <c:v>1.419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041800"/>
        <c:axId val="285042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70.126000000000005</c:v>
                </c:pt>
                <c:pt idx="13">
                  <c:v>75.103000000000009</c:v>
                </c:pt>
                <c:pt idx="14">
                  <c:v>13.972999999999999</c:v>
                </c:pt>
                <c:pt idx="15">
                  <c:v>14.683000000000002</c:v>
                </c:pt>
                <c:pt idx="16">
                  <c:v>17.492000000000001</c:v>
                </c:pt>
                <c:pt idx="17">
                  <c:v>23.583000000000006</c:v>
                </c:pt>
                <c:pt idx="18">
                  <c:v>22.317</c:v>
                </c:pt>
                <c:pt idx="19">
                  <c:v>19.387</c:v>
                </c:pt>
                <c:pt idx="20">
                  <c:v>12.204999999999998</c:v>
                </c:pt>
                <c:pt idx="21">
                  <c:v>11.900000000000002</c:v>
                </c:pt>
                <c:pt idx="22">
                  <c:v>5.8929999999999998</c:v>
                </c:pt>
                <c:pt idx="23">
                  <c:v>7.520999999999999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041800"/>
        <c:axId val="285042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47.5</c:v>
                </c:pt>
                <c:pt idx="13">
                  <c:v>46.78</c:v>
                </c:pt>
                <c:pt idx="14">
                  <c:v>42.89</c:v>
                </c:pt>
                <c:pt idx="15">
                  <c:v>46.89</c:v>
                </c:pt>
                <c:pt idx="16">
                  <c:v>55.21</c:v>
                </c:pt>
                <c:pt idx="17">
                  <c:v>58</c:v>
                </c:pt>
                <c:pt idx="18">
                  <c:v>65</c:v>
                </c:pt>
                <c:pt idx="19">
                  <c:v>68.14</c:v>
                </c:pt>
                <c:pt idx="20">
                  <c:v>63.58</c:v>
                </c:pt>
                <c:pt idx="21">
                  <c:v>44.48</c:v>
                </c:pt>
                <c:pt idx="22">
                  <c:v>36.79</c:v>
                </c:pt>
                <c:pt idx="23">
                  <c:v>43.78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042976"/>
        <c:axId val="285042584"/>
      </c:lineChart>
      <c:catAx>
        <c:axId val="285041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042192"/>
        <c:crosses val="autoZero"/>
        <c:auto val="1"/>
        <c:lblAlgn val="ctr"/>
        <c:lblOffset val="100"/>
        <c:noMultiLvlLbl val="0"/>
      </c:catAx>
      <c:valAx>
        <c:axId val="28504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041800"/>
        <c:crosses val="autoZero"/>
        <c:crossBetween val="between"/>
      </c:valAx>
      <c:valAx>
        <c:axId val="285042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042976"/>
        <c:crosses val="max"/>
        <c:crossBetween val="between"/>
      </c:valAx>
      <c:catAx>
        <c:axId val="285042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042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117.35300000000001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115.10799999999999</v>
          </cell>
        </row>
        <row r="31">
          <cell r="C31">
            <v>0</v>
          </cell>
        </row>
        <row r="32">
          <cell r="C32">
            <v>6.5779999999999994</v>
          </cell>
        </row>
        <row r="33">
          <cell r="C33">
            <v>55.144000000000005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10.556000000000001</v>
          </cell>
        </row>
        <row r="40">
          <cell r="C40">
            <v>87.515000000000015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196.11199999999999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47.5</v>
          </cell>
          <cell r="O7">
            <v>46.78</v>
          </cell>
          <cell r="P7">
            <v>42.89</v>
          </cell>
          <cell r="Q7">
            <v>46.89</v>
          </cell>
          <cell r="R7">
            <v>55.21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44.48</v>
          </cell>
          <cell r="X7">
            <v>36.79</v>
          </cell>
          <cell r="Y7">
            <v>43.78</v>
          </cell>
        </row>
        <row r="37">
          <cell r="T37">
            <v>1.02</v>
          </cell>
          <cell r="U37">
            <v>1.64</v>
          </cell>
          <cell r="W37">
            <v>7.1509999999999998</v>
          </cell>
        </row>
        <row r="38">
          <cell r="N38">
            <v>50.960999999999999</v>
          </cell>
          <cell r="O38">
            <v>56.581000000000003</v>
          </cell>
        </row>
        <row r="59">
          <cell r="N59">
            <v>7.3769999999999989</v>
          </cell>
          <cell r="O59">
            <v>7.3650000000000002</v>
          </cell>
          <cell r="P59">
            <v>2.0529999999999999</v>
          </cell>
          <cell r="Q59">
            <v>11.283999999999999</v>
          </cell>
          <cell r="R59">
            <v>16.852999999999998</v>
          </cell>
          <cell r="S59">
            <v>22.088999999999999</v>
          </cell>
          <cell r="T59">
            <v>20.071999999999999</v>
          </cell>
          <cell r="U59">
            <v>17.142999999999997</v>
          </cell>
          <cell r="V59">
            <v>8.7129999999999992</v>
          </cell>
          <cell r="W59">
            <v>0.59</v>
          </cell>
          <cell r="X59">
            <v>0.15</v>
          </cell>
          <cell r="Y59">
            <v>1.419</v>
          </cell>
        </row>
        <row r="65">
          <cell r="N65">
            <v>0.44400000000000001</v>
          </cell>
          <cell r="O65">
            <v>0.44</v>
          </cell>
          <cell r="P65">
            <v>0.441</v>
          </cell>
          <cell r="Q65">
            <v>0.44800000000000001</v>
          </cell>
          <cell r="R65">
            <v>0.41399999999999998</v>
          </cell>
          <cell r="S65">
            <v>0.38500000000000001</v>
          </cell>
          <cell r="T65">
            <v>0.34</v>
          </cell>
          <cell r="U65">
            <v>0.38500000000000001</v>
          </cell>
          <cell r="V65">
            <v>0.38600000000000001</v>
          </cell>
          <cell r="W65">
            <v>1.0390000000000001</v>
          </cell>
          <cell r="X65">
            <v>0.57599999999999996</v>
          </cell>
          <cell r="Y65">
            <v>1.28</v>
          </cell>
        </row>
        <row r="66">
          <cell r="N66">
            <v>11.343999999999999</v>
          </cell>
          <cell r="O66">
            <v>10.716999999999999</v>
          </cell>
          <cell r="P66">
            <v>11.478999999999999</v>
          </cell>
          <cell r="Q66">
            <v>2.9510000000000001</v>
          </cell>
          <cell r="R66">
            <v>0.22500000000000001</v>
          </cell>
          <cell r="S66">
            <v>1.109</v>
          </cell>
          <cell r="T66">
            <v>0.88500000000000001</v>
          </cell>
          <cell r="U66">
            <v>0.219</v>
          </cell>
          <cell r="V66">
            <v>3.1060000000000003</v>
          </cell>
          <cell r="W66">
            <v>3.12</v>
          </cell>
          <cell r="X66">
            <v>5.1669999999999998</v>
          </cell>
          <cell r="Y66">
            <v>4.8220000000000001</v>
          </cell>
        </row>
      </sheetData>
      <sheetData sheetId="17">
        <row r="59">
          <cell r="N59">
            <v>64.156999999999996</v>
          </cell>
          <cell r="O59">
            <v>71.939000000000007</v>
          </cell>
          <cell r="P59">
            <v>10.594999999999999</v>
          </cell>
          <cell r="Q59">
            <v>0.78</v>
          </cell>
          <cell r="S59">
            <v>6.3900000000000006</v>
          </cell>
          <cell r="T59">
            <v>7.3500000000000005</v>
          </cell>
          <cell r="U59">
            <v>5.6869999999999994</v>
          </cell>
          <cell r="V59">
            <v>7.8709999999999996</v>
          </cell>
          <cell r="W59">
            <v>8.8070000000000004</v>
          </cell>
          <cell r="X59">
            <v>5.444</v>
          </cell>
          <cell r="Y59">
            <v>7.0919999999999996</v>
          </cell>
        </row>
        <row r="65">
          <cell r="N65">
            <v>2.613</v>
          </cell>
          <cell r="O65">
            <v>1.7090000000000001</v>
          </cell>
          <cell r="P65">
            <v>1.6719999999999999</v>
          </cell>
          <cell r="Q65">
            <v>1.67</v>
          </cell>
          <cell r="R65">
            <v>1.718</v>
          </cell>
          <cell r="S65">
            <v>0.86099999999999999</v>
          </cell>
          <cell r="U65">
            <v>0.313</v>
          </cell>
        </row>
        <row r="66">
          <cell r="N66">
            <v>3.3559999999999999</v>
          </cell>
          <cell r="O66">
            <v>1.4550000000000001</v>
          </cell>
          <cell r="P66">
            <v>1.706</v>
          </cell>
          <cell r="Q66">
            <v>12.232999999999999</v>
          </cell>
          <cell r="R66">
            <v>15.774000000000001</v>
          </cell>
          <cell r="S66">
            <v>16.332000000000001</v>
          </cell>
          <cell r="T66">
            <v>14.966999999999999</v>
          </cell>
          <cell r="U66">
            <v>13.387</v>
          </cell>
          <cell r="V66">
            <v>4.3339999999999996</v>
          </cell>
          <cell r="W66">
            <v>3.093</v>
          </cell>
          <cell r="X66">
            <v>0.44900000000000001</v>
          </cell>
          <cell r="Y66">
            <v>0.42899999999999999</v>
          </cell>
        </row>
      </sheetData>
      <sheetData sheetId="18">
        <row r="7">
          <cell r="N7">
            <v>47.5</v>
          </cell>
          <cell r="O7">
            <v>46.78</v>
          </cell>
          <cell r="P7">
            <v>42.89</v>
          </cell>
          <cell r="Q7">
            <v>46.89</v>
          </cell>
          <cell r="R7">
            <v>55.21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44.48</v>
          </cell>
          <cell r="X7">
            <v>36.79</v>
          </cell>
          <cell r="Y7">
            <v>43.78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PETROGAZ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70.126000000000019</v>
      </c>
      <c r="O4" s="18">
        <v>75.103000000000009</v>
      </c>
      <c r="P4" s="18">
        <v>13.972999999999999</v>
      </c>
      <c r="Q4" s="18">
        <v>14.683</v>
      </c>
      <c r="R4" s="18">
        <v>17.492000000000001</v>
      </c>
      <c r="S4" s="18">
        <v>23.582999999999998</v>
      </c>
      <c r="T4" s="18">
        <v>22.316999999999997</v>
      </c>
      <c r="U4" s="18">
        <v>19.387</v>
      </c>
      <c r="V4" s="18">
        <v>12.204999999999998</v>
      </c>
      <c r="W4" s="18">
        <v>11.9</v>
      </c>
      <c r="X4" s="18">
        <v>5.8930000000000007</v>
      </c>
      <c r="Y4" s="18">
        <v>7.5209999999999999</v>
      </c>
      <c r="Z4" s="19"/>
      <c r="AA4" s="20">
        <f>SUM(B4:Z4)</f>
        <v>294.18300000000005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47.5</v>
      </c>
      <c r="O7" s="28">
        <v>46.78</v>
      </c>
      <c r="P7" s="28">
        <v>42.89</v>
      </c>
      <c r="Q7" s="28">
        <v>46.89</v>
      </c>
      <c r="R7" s="28">
        <v>55.21</v>
      </c>
      <c r="S7" s="28">
        <v>58</v>
      </c>
      <c r="T7" s="28">
        <v>65</v>
      </c>
      <c r="U7" s="28">
        <v>68.14</v>
      </c>
      <c r="V7" s="28">
        <v>63.58</v>
      </c>
      <c r="W7" s="28">
        <v>44.48</v>
      </c>
      <c r="X7" s="28">
        <v>36.79</v>
      </c>
      <c r="Y7" s="28">
        <v>43.78</v>
      </c>
      <c r="Z7" s="29"/>
      <c r="AA7" s="30">
        <f>IF(SUM(GR_MAINLAND_MCP_SUM_SELL)&lt;&gt;0,AVERAGEIF(GR_MAINLAND_MCP_SUM_SELL,"&lt;&gt;"""),"")</f>
        <v>51.586666666666652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50.960999999999999</v>
      </c>
      <c r="O11" s="47">
        <v>56.581000000000003</v>
      </c>
      <c r="P11" s="47"/>
      <c r="Q11" s="47"/>
      <c r="R11" s="47"/>
      <c r="S11" s="47"/>
      <c r="T11" s="47">
        <v>1.02</v>
      </c>
      <c r="U11" s="47">
        <v>1.64</v>
      </c>
      <c r="V11" s="47"/>
      <c r="W11" s="47">
        <v>7.1509999999999998</v>
      </c>
      <c r="X11" s="47"/>
      <c r="Y11" s="47"/>
      <c r="Z11" s="48"/>
      <c r="AA11" s="49">
        <f>SUM(B11:Z11)</f>
        <v>117.35299999999999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7.3769999999999989</v>
      </c>
      <c r="O13" s="52">
        <v>7.3650000000000002</v>
      </c>
      <c r="P13" s="52">
        <v>2.0529999999999999</v>
      </c>
      <c r="Q13" s="52">
        <v>11.283999999999999</v>
      </c>
      <c r="R13" s="52">
        <v>16.852999999999998</v>
      </c>
      <c r="S13" s="52">
        <v>22.088999999999999</v>
      </c>
      <c r="T13" s="52">
        <v>20.071999999999999</v>
      </c>
      <c r="U13" s="52">
        <v>17.142999999999997</v>
      </c>
      <c r="V13" s="52">
        <v>8.7129999999999992</v>
      </c>
      <c r="W13" s="52">
        <v>0.59</v>
      </c>
      <c r="X13" s="52">
        <v>0.15</v>
      </c>
      <c r="Y13" s="52">
        <v>1.419</v>
      </c>
      <c r="Z13" s="53"/>
      <c r="AA13" s="54">
        <f>SUM(B13:Z13)</f>
        <v>115.10799999999999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58.337999999999994</v>
      </c>
      <c r="O14" s="57">
        <f t="shared" si="0"/>
        <v>63.946000000000005</v>
      </c>
      <c r="P14" s="57">
        <f t="shared" si="0"/>
        <v>2.0529999999999999</v>
      </c>
      <c r="Q14" s="57">
        <f t="shared" si="0"/>
        <v>11.283999999999999</v>
      </c>
      <c r="R14" s="57">
        <f t="shared" si="0"/>
        <v>16.852999999999998</v>
      </c>
      <c r="S14" s="57">
        <f t="shared" si="0"/>
        <v>22.088999999999999</v>
      </c>
      <c r="T14" s="57">
        <f t="shared" si="0"/>
        <v>21.091999999999999</v>
      </c>
      <c r="U14" s="57">
        <f t="shared" si="0"/>
        <v>18.782999999999998</v>
      </c>
      <c r="V14" s="57">
        <f t="shared" si="0"/>
        <v>8.7129999999999992</v>
      </c>
      <c r="W14" s="57">
        <f t="shared" si="0"/>
        <v>7.7409999999999997</v>
      </c>
      <c r="X14" s="57">
        <f t="shared" si="0"/>
        <v>0.15</v>
      </c>
      <c r="Y14" s="57">
        <f t="shared" si="0"/>
        <v>1.419</v>
      </c>
      <c r="Z14" s="58" t="str">
        <f t="shared" si="0"/>
        <v/>
      </c>
      <c r="AA14" s="59">
        <f>SUM(AA9:AA13)</f>
        <v>232.46099999999998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0.44400000000000001</v>
      </c>
      <c r="O18" s="72">
        <v>0.44</v>
      </c>
      <c r="P18" s="72">
        <v>0.441</v>
      </c>
      <c r="Q18" s="72">
        <v>0.44800000000000001</v>
      </c>
      <c r="R18" s="72">
        <v>0.41399999999999998</v>
      </c>
      <c r="S18" s="72">
        <v>0.38500000000000001</v>
      </c>
      <c r="T18" s="72">
        <v>0.34</v>
      </c>
      <c r="U18" s="72">
        <v>0.38500000000000001</v>
      </c>
      <c r="V18" s="72">
        <v>0.38600000000000001</v>
      </c>
      <c r="W18" s="72">
        <v>1.0390000000000001</v>
      </c>
      <c r="X18" s="72">
        <v>0.57599999999999996</v>
      </c>
      <c r="Y18" s="72">
        <v>1.28</v>
      </c>
      <c r="Z18" s="73"/>
      <c r="AA18" s="74">
        <f>SUM(B18:Z18)</f>
        <v>6.5779999999999994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11.343999999999999</v>
      </c>
      <c r="O19" s="76">
        <v>10.716999999999999</v>
      </c>
      <c r="P19" s="76">
        <v>11.478999999999999</v>
      </c>
      <c r="Q19" s="76">
        <v>2.9510000000000001</v>
      </c>
      <c r="R19" s="76">
        <v>0.22500000000000001</v>
      </c>
      <c r="S19" s="76">
        <v>1.109</v>
      </c>
      <c r="T19" s="76">
        <v>0.88500000000000001</v>
      </c>
      <c r="U19" s="76">
        <v>0.219</v>
      </c>
      <c r="V19" s="76">
        <v>3.1060000000000003</v>
      </c>
      <c r="W19" s="76">
        <v>3.12</v>
      </c>
      <c r="X19" s="76">
        <v>5.1669999999999998</v>
      </c>
      <c r="Y19" s="76">
        <v>4.8220000000000001</v>
      </c>
      <c r="Z19" s="73"/>
      <c r="AA19" s="74">
        <f>SUM(B19:Z19)</f>
        <v>55.144000000000005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11.788</v>
      </c>
      <c r="O22" s="83">
        <f t="shared" si="1"/>
        <v>11.156999999999998</v>
      </c>
      <c r="P22" s="83">
        <f t="shared" si="1"/>
        <v>11.92</v>
      </c>
      <c r="Q22" s="83">
        <f t="shared" si="1"/>
        <v>3.399</v>
      </c>
      <c r="R22" s="83">
        <f t="shared" si="1"/>
        <v>0.63900000000000001</v>
      </c>
      <c r="S22" s="83">
        <f t="shared" si="1"/>
        <v>1.494</v>
      </c>
      <c r="T22" s="83">
        <f t="shared" si="1"/>
        <v>1.2250000000000001</v>
      </c>
      <c r="U22" s="83">
        <f t="shared" si="1"/>
        <v>0.60399999999999998</v>
      </c>
      <c r="V22" s="83">
        <f t="shared" si="1"/>
        <v>3.4920000000000004</v>
      </c>
      <c r="W22" s="83">
        <f t="shared" si="1"/>
        <v>4.1590000000000007</v>
      </c>
      <c r="X22" s="83">
        <f t="shared" si="1"/>
        <v>5.7429999999999994</v>
      </c>
      <c r="Y22" s="83">
        <f t="shared" si="1"/>
        <v>6.1020000000000003</v>
      </c>
      <c r="Z22" s="84" t="str">
        <f t="shared" si="1"/>
        <v/>
      </c>
      <c r="AA22" s="85">
        <f>SUM(AA17:AA21)</f>
        <v>61.722000000000008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70.126000000000005</v>
      </c>
      <c r="O26" s="72">
        <v>75.102999999999994</v>
      </c>
      <c r="P26" s="72">
        <v>13.973000000000001</v>
      </c>
      <c r="Q26" s="72">
        <v>14.683</v>
      </c>
      <c r="R26" s="72">
        <v>17.492000000000001</v>
      </c>
      <c r="S26" s="72">
        <v>23.582999999999998</v>
      </c>
      <c r="T26" s="72">
        <v>22.317</v>
      </c>
      <c r="U26" s="72">
        <v>19.387</v>
      </c>
      <c r="V26" s="72">
        <v>12.205</v>
      </c>
      <c r="W26" s="72">
        <v>11.9</v>
      </c>
      <c r="X26" s="72">
        <v>5.8929999999999998</v>
      </c>
      <c r="Y26" s="72">
        <v>7.5209999999999999</v>
      </c>
      <c r="Z26" s="73"/>
      <c r="AA26" s="74">
        <f>SUM(B26:Z26)</f>
        <v>294.18299999999994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70.126000000000005</v>
      </c>
      <c r="O28" s="57">
        <f t="shared" si="2"/>
        <v>75.102999999999994</v>
      </c>
      <c r="P28" s="57">
        <f t="shared" si="2"/>
        <v>13.973000000000001</v>
      </c>
      <c r="Q28" s="57">
        <f t="shared" si="2"/>
        <v>14.683</v>
      </c>
      <c r="R28" s="57">
        <f t="shared" si="2"/>
        <v>17.492000000000001</v>
      </c>
      <c r="S28" s="57">
        <f t="shared" si="2"/>
        <v>23.582999999999998</v>
      </c>
      <c r="T28" s="57">
        <f t="shared" si="2"/>
        <v>22.317</v>
      </c>
      <c r="U28" s="57">
        <f t="shared" si="2"/>
        <v>19.387</v>
      </c>
      <c r="V28" s="57">
        <f t="shared" si="2"/>
        <v>12.205</v>
      </c>
      <c r="W28" s="57">
        <f t="shared" si="2"/>
        <v>11.9</v>
      </c>
      <c r="X28" s="57">
        <f t="shared" si="2"/>
        <v>5.8929999999999998</v>
      </c>
      <c r="Y28" s="57">
        <f t="shared" si="2"/>
        <v>7.5209999999999999</v>
      </c>
      <c r="Z28" s="58" t="str">
        <f t="shared" si="2"/>
        <v/>
      </c>
      <c r="AA28" s="59">
        <f>SUM(AA25:AA27)</f>
        <v>294.18299999999994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70.125999999999991</v>
      </c>
      <c r="O47" s="83">
        <f t="shared" si="8"/>
        <v>75.103000000000009</v>
      </c>
      <c r="P47" s="83">
        <f t="shared" si="8"/>
        <v>13.972999999999999</v>
      </c>
      <c r="Q47" s="83">
        <f t="shared" si="8"/>
        <v>14.683</v>
      </c>
      <c r="R47" s="83">
        <f t="shared" si="8"/>
        <v>17.491999999999997</v>
      </c>
      <c r="S47" s="83">
        <f t="shared" si="8"/>
        <v>23.582999999999998</v>
      </c>
      <c r="T47" s="83">
        <f t="shared" si="8"/>
        <v>22.317</v>
      </c>
      <c r="U47" s="83">
        <f t="shared" si="8"/>
        <v>19.386999999999997</v>
      </c>
      <c r="V47" s="83">
        <f t="shared" si="8"/>
        <v>12.205</v>
      </c>
      <c r="W47" s="83">
        <f t="shared" si="8"/>
        <v>11.9</v>
      </c>
      <c r="X47" s="83">
        <f t="shared" si="8"/>
        <v>5.8929999999999998</v>
      </c>
      <c r="Y47" s="83">
        <f t="shared" si="8"/>
        <v>7.5210000000000008</v>
      </c>
      <c r="Z47" s="84" t="str">
        <f t="shared" si="8"/>
        <v/>
      </c>
      <c r="AA47" s="100">
        <f>SUM(B47:Z47)</f>
        <v>294.18299999999994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70.126000000000005</v>
      </c>
      <c r="O4" s="18">
        <v>75.103000000000009</v>
      </c>
      <c r="P4" s="18">
        <v>13.972999999999999</v>
      </c>
      <c r="Q4" s="18">
        <v>14.683000000000002</v>
      </c>
      <c r="R4" s="18">
        <v>17.492000000000001</v>
      </c>
      <c r="S4" s="18">
        <v>23.583000000000006</v>
      </c>
      <c r="T4" s="18">
        <v>22.317</v>
      </c>
      <c r="U4" s="18">
        <v>19.387</v>
      </c>
      <c r="V4" s="18">
        <v>12.204999999999998</v>
      </c>
      <c r="W4" s="18">
        <v>11.900000000000002</v>
      </c>
      <c r="X4" s="18">
        <v>5.8929999999999998</v>
      </c>
      <c r="Y4" s="18">
        <v>7.520999999999999</v>
      </c>
      <c r="Z4" s="19"/>
      <c r="AA4" s="20">
        <f>SUM(B4:Z4)</f>
        <v>294.18299999999994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47.5</v>
      </c>
      <c r="O7" s="28">
        <v>46.78</v>
      </c>
      <c r="P7" s="28">
        <v>42.89</v>
      </c>
      <c r="Q7" s="28">
        <v>46.89</v>
      </c>
      <c r="R7" s="28">
        <v>55.21</v>
      </c>
      <c r="S7" s="28">
        <v>58</v>
      </c>
      <c r="T7" s="28">
        <v>65</v>
      </c>
      <c r="U7" s="28">
        <v>68.14</v>
      </c>
      <c r="V7" s="28">
        <v>63.58</v>
      </c>
      <c r="W7" s="28">
        <v>44.48</v>
      </c>
      <c r="X7" s="28">
        <v>36.79</v>
      </c>
      <c r="Y7" s="28">
        <v>43.78</v>
      </c>
      <c r="Z7" s="29"/>
      <c r="AA7" s="30">
        <v>51.586666666666652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64.156999999999996</v>
      </c>
      <c r="O13" s="52">
        <v>71.939000000000007</v>
      </c>
      <c r="P13" s="52">
        <v>10.594999999999999</v>
      </c>
      <c r="Q13" s="52">
        <v>0.78</v>
      </c>
      <c r="R13" s="52"/>
      <c r="S13" s="52">
        <v>6.3900000000000006</v>
      </c>
      <c r="T13" s="52">
        <v>7.3500000000000005</v>
      </c>
      <c r="U13" s="52">
        <v>5.6869999999999994</v>
      </c>
      <c r="V13" s="52">
        <v>7.8709999999999996</v>
      </c>
      <c r="W13" s="52">
        <v>8.8070000000000004</v>
      </c>
      <c r="X13" s="52">
        <v>5.444</v>
      </c>
      <c r="Y13" s="52">
        <v>7.0919999999999996</v>
      </c>
      <c r="Z13" s="53"/>
      <c r="AA13" s="54">
        <f>SUM(B13:Z13)</f>
        <v>196.11199999999999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64.156999999999996</v>
      </c>
      <c r="O14" s="57">
        <f t="shared" si="0"/>
        <v>71.939000000000007</v>
      </c>
      <c r="P14" s="57">
        <f t="shared" si="0"/>
        <v>10.594999999999999</v>
      </c>
      <c r="Q14" s="57">
        <f t="shared" si="0"/>
        <v>0.78</v>
      </c>
      <c r="R14" s="57">
        <f t="shared" si="0"/>
        <v>0</v>
      </c>
      <c r="S14" s="57">
        <f t="shared" si="0"/>
        <v>6.3900000000000006</v>
      </c>
      <c r="T14" s="57">
        <f t="shared" si="0"/>
        <v>7.3500000000000005</v>
      </c>
      <c r="U14" s="57">
        <f t="shared" si="0"/>
        <v>5.6869999999999994</v>
      </c>
      <c r="V14" s="57">
        <f t="shared" si="0"/>
        <v>7.8709999999999996</v>
      </c>
      <c r="W14" s="57">
        <f t="shared" si="0"/>
        <v>8.8070000000000004</v>
      </c>
      <c r="X14" s="57">
        <f t="shared" si="0"/>
        <v>5.444</v>
      </c>
      <c r="Y14" s="57">
        <f t="shared" si="0"/>
        <v>7.0919999999999996</v>
      </c>
      <c r="Z14" s="58" t="str">
        <f t="shared" si="0"/>
        <v/>
      </c>
      <c r="AA14" s="59">
        <f>SUM(AA9:AA13)</f>
        <v>196.11199999999999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2.613</v>
      </c>
      <c r="O18" s="72">
        <v>1.7090000000000001</v>
      </c>
      <c r="P18" s="72">
        <v>1.6719999999999999</v>
      </c>
      <c r="Q18" s="72">
        <v>1.67</v>
      </c>
      <c r="R18" s="72">
        <v>1.718</v>
      </c>
      <c r="S18" s="72">
        <v>0.86099999999999999</v>
      </c>
      <c r="T18" s="72"/>
      <c r="U18" s="72">
        <v>0.313</v>
      </c>
      <c r="V18" s="72"/>
      <c r="W18" s="72"/>
      <c r="X18" s="72"/>
      <c r="Y18" s="72"/>
      <c r="Z18" s="73"/>
      <c r="AA18" s="74">
        <f>SUM(B18:Z18)</f>
        <v>10.556000000000001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3.3559999999999999</v>
      </c>
      <c r="O19" s="76">
        <v>1.4550000000000001</v>
      </c>
      <c r="P19" s="76">
        <v>1.706</v>
      </c>
      <c r="Q19" s="76">
        <v>12.232999999999999</v>
      </c>
      <c r="R19" s="76">
        <v>15.774000000000001</v>
      </c>
      <c r="S19" s="76">
        <v>16.332000000000001</v>
      </c>
      <c r="T19" s="76">
        <v>14.966999999999999</v>
      </c>
      <c r="U19" s="76">
        <v>13.387</v>
      </c>
      <c r="V19" s="76">
        <v>4.3339999999999996</v>
      </c>
      <c r="W19" s="76">
        <v>3.093</v>
      </c>
      <c r="X19" s="76">
        <v>0.44900000000000001</v>
      </c>
      <c r="Y19" s="76">
        <v>0.42899999999999999</v>
      </c>
      <c r="Z19" s="73"/>
      <c r="AA19" s="74">
        <f>SUM(B19:Z19)</f>
        <v>87.515000000000015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5.9689999999999994</v>
      </c>
      <c r="O22" s="83">
        <f t="shared" si="1"/>
        <v>3.1640000000000001</v>
      </c>
      <c r="P22" s="83">
        <f t="shared" si="1"/>
        <v>3.3780000000000001</v>
      </c>
      <c r="Q22" s="83">
        <f t="shared" si="1"/>
        <v>13.902999999999999</v>
      </c>
      <c r="R22" s="83">
        <f t="shared" si="1"/>
        <v>17.492000000000001</v>
      </c>
      <c r="S22" s="83">
        <f t="shared" si="1"/>
        <v>17.193000000000001</v>
      </c>
      <c r="T22" s="83">
        <f t="shared" si="1"/>
        <v>14.966999999999999</v>
      </c>
      <c r="U22" s="83">
        <f t="shared" si="1"/>
        <v>13.700000000000001</v>
      </c>
      <c r="V22" s="83">
        <f t="shared" si="1"/>
        <v>4.3339999999999996</v>
      </c>
      <c r="W22" s="83">
        <f t="shared" si="1"/>
        <v>3.093</v>
      </c>
      <c r="X22" s="83">
        <f t="shared" si="1"/>
        <v>0.44900000000000001</v>
      </c>
      <c r="Y22" s="83">
        <f t="shared" si="1"/>
        <v>0.42899999999999999</v>
      </c>
      <c r="Z22" s="84">
        <f t="shared" si="1"/>
        <v>0</v>
      </c>
      <c r="AA22" s="85">
        <f t="shared" si="1"/>
        <v>98.071000000000012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70.126000000000005</v>
      </c>
      <c r="O26" s="72">
        <v>75.102999999999994</v>
      </c>
      <c r="P26" s="72">
        <v>13.973000000000001</v>
      </c>
      <c r="Q26" s="72">
        <v>14.683</v>
      </c>
      <c r="R26" s="72">
        <v>17.492000000000001</v>
      </c>
      <c r="S26" s="72">
        <v>23.582999999999998</v>
      </c>
      <c r="T26" s="72">
        <v>22.317</v>
      </c>
      <c r="U26" s="72">
        <v>19.387</v>
      </c>
      <c r="V26" s="72">
        <v>12.205</v>
      </c>
      <c r="W26" s="72">
        <v>11.9</v>
      </c>
      <c r="X26" s="72">
        <v>5.8929999999999998</v>
      </c>
      <c r="Y26" s="72">
        <v>7.5209999999999999</v>
      </c>
      <c r="Z26" s="73"/>
      <c r="AA26" s="74">
        <f>SUM(B26:Z26)</f>
        <v>294.18299999999994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70.126000000000005</v>
      </c>
      <c r="O28" s="57">
        <f t="shared" si="2"/>
        <v>75.102999999999994</v>
      </c>
      <c r="P28" s="57">
        <f t="shared" si="2"/>
        <v>13.973000000000001</v>
      </c>
      <c r="Q28" s="57">
        <f t="shared" si="2"/>
        <v>14.683</v>
      </c>
      <c r="R28" s="57">
        <f t="shared" si="2"/>
        <v>17.492000000000001</v>
      </c>
      <c r="S28" s="57">
        <f t="shared" si="2"/>
        <v>23.582999999999998</v>
      </c>
      <c r="T28" s="57">
        <f t="shared" si="2"/>
        <v>22.317</v>
      </c>
      <c r="U28" s="57">
        <f t="shared" si="2"/>
        <v>19.387</v>
      </c>
      <c r="V28" s="57">
        <f t="shared" si="2"/>
        <v>12.205</v>
      </c>
      <c r="W28" s="57">
        <f t="shared" si="2"/>
        <v>11.9</v>
      </c>
      <c r="X28" s="57">
        <f t="shared" si="2"/>
        <v>5.8929999999999998</v>
      </c>
      <c r="Y28" s="57">
        <f t="shared" si="2"/>
        <v>7.5209999999999999</v>
      </c>
      <c r="Z28" s="58">
        <f t="shared" si="2"/>
        <v>0</v>
      </c>
      <c r="AA28" s="59">
        <f t="shared" si="2"/>
        <v>294.18299999999994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70.125999999999991</v>
      </c>
      <c r="O47" s="83">
        <f t="shared" si="8"/>
        <v>75.103000000000009</v>
      </c>
      <c r="P47" s="83">
        <f t="shared" si="8"/>
        <v>13.972999999999999</v>
      </c>
      <c r="Q47" s="83">
        <f t="shared" si="8"/>
        <v>14.682999999999998</v>
      </c>
      <c r="R47" s="83">
        <f t="shared" si="8"/>
        <v>17.492000000000001</v>
      </c>
      <c r="S47" s="83">
        <f t="shared" si="8"/>
        <v>23.583000000000002</v>
      </c>
      <c r="T47" s="83">
        <f t="shared" si="8"/>
        <v>22.317</v>
      </c>
      <c r="U47" s="83">
        <f t="shared" si="8"/>
        <v>19.387</v>
      </c>
      <c r="V47" s="83">
        <f t="shared" si="8"/>
        <v>12.204999999999998</v>
      </c>
      <c r="W47" s="83">
        <f t="shared" si="8"/>
        <v>11.9</v>
      </c>
      <c r="X47" s="83">
        <f t="shared" si="8"/>
        <v>5.8929999999999998</v>
      </c>
      <c r="Y47" s="83">
        <f t="shared" si="8"/>
        <v>7.5209999999999999</v>
      </c>
      <c r="Z47" s="84">
        <f t="shared" si="8"/>
        <v>0</v>
      </c>
      <c r="AA47" s="100">
        <f>SUM(B47:Z47)</f>
        <v>294.18299999999994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2021-01-10T09:17:55Z</dcterms:created>
  <dcterms:modified xsi:type="dcterms:W3CDTF">2021-01-10T09:17:56Z</dcterms:modified>
</cp:coreProperties>
</file>