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<sst xmlns="http://schemas.openxmlformats.org/spreadsheetml/2006/main" count="110" uniqueCount="50">
  <si>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09/01/2021 11:18:30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</si>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</sst>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1.5379999999999998</c:v>
                </c:pt>
                <c:pt idx="14">
                  <c:v>2.3369999999999997</c:v>
                </c:pt>
                <c:pt idx="15">
                  <c:v>0.34399999999999997</c:v>
                </c:pt>
                <c:pt idx="16">
                  <c:v>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7471552"/>
        <c:axId val="417471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24.262</c:v>
                </c:pt>
                <c:pt idx="13">
                  <c:v>37.099000000000004</c:v>
                </c:pt>
                <c:pt idx="14">
                  <c:v>44.786999999999999</c:v>
                </c:pt>
                <c:pt idx="15">
                  <c:v>43.971000000000004</c:v>
                </c:pt>
                <c:pt idx="16">
                  <c:v>38.643999999999998</c:v>
                </c:pt>
                <c:pt idx="17">
                  <c:v>27.393999999999998</c:v>
                </c:pt>
                <c:pt idx="18">
                  <c:v>19.03</c:v>
                </c:pt>
                <c:pt idx="19">
                  <c:v>15.199</c:v>
                </c:pt>
                <c:pt idx="20">
                  <c:v>9.5939999999999994</c:v>
                </c:pt>
                <c:pt idx="21">
                  <c:v>11.047000000000001</c:v>
                </c:pt>
                <c:pt idx="22">
                  <c:v>13.927</c:v>
                </c:pt>
                <c:pt idx="23">
                  <c:v>11.827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471552"/>
        <c:axId val="417471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24.01</c:v>
                </c:pt>
                <c:pt idx="13">
                  <c:v>62.31</c:v>
                </c:pt>
                <c:pt idx="14">
                  <c:v>60</c:v>
                </c:pt>
                <c:pt idx="15">
                  <c:v>59.02</c:v>
                </c:pt>
                <c:pt idx="16">
                  <c:v>32.79</c:v>
                </c:pt>
                <c:pt idx="17">
                  <c:v>20</c:v>
                </c:pt>
                <c:pt idx="18">
                  <c:v>16.989999999999998</c:v>
                </c:pt>
                <c:pt idx="19">
                  <c:v>13.95</c:v>
                </c:pt>
                <c:pt idx="20">
                  <c:v>10.35</c:v>
                </c:pt>
                <c:pt idx="21">
                  <c:v>12</c:v>
                </c:pt>
                <c:pt idx="22">
                  <c:v>12.53</c:v>
                </c:pt>
                <c:pt idx="2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472728"/>
        <c:axId val="417472336"/>
      </c:lineChart>
      <c:catAx>
        <c:axId val="417471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471944"/>
        <c:crosses val="autoZero"/>
        <c:auto val="1"/>
        <c:lblAlgn val="ctr"/>
        <c:lblOffset val="100"/>
        <c:noMultiLvlLbl val="0"/>
      </c:catAx>
      <c:valAx>
        <c:axId val="41747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471552"/>
        <c:crosses val="autoZero"/>
        <c:crossBetween val="between"/>
      </c:valAx>
      <c:valAx>
        <c:axId val="417472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472728"/>
        <c:crosses val="max"/>
        <c:crossBetween val="between"/>
      </c:valAx>
      <c:catAx>
        <c:axId val="417472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472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5.9189999999999996</v>
          </cell>
        </row>
        <row r="31">
          <cell r="C31">
            <v>0</v>
          </cell>
        </row>
        <row r="32">
          <cell r="C32">
            <v>5.5280000000000005</v>
          </cell>
        </row>
        <row r="33">
          <cell r="C33">
            <v>285.33400000000006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0.42699999999999999</v>
          </cell>
        </row>
        <row r="46">
          <cell r="C46">
            <v>0</v>
          </cell>
        </row>
        <row r="47">
          <cell r="C47">
            <v>296.35400000000004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24.01</v>
          </cell>
          <cell r="O7">
            <v>62.31</v>
          </cell>
          <cell r="P7">
            <v>60</v>
          </cell>
          <cell r="Q7">
            <v>59.02</v>
          </cell>
          <cell r="R7">
            <v>32.79</v>
          </cell>
          <cell r="S7">
            <v>20</v>
          </cell>
          <cell r="T7">
            <v>16.989999999999998</v>
          </cell>
          <cell r="U7">
            <v>13.95</v>
          </cell>
          <cell r="V7">
            <v>10.35</v>
          </cell>
          <cell r="W7">
            <v>12</v>
          </cell>
          <cell r="X7">
            <v>12.53</v>
          </cell>
          <cell r="Y7">
            <v>15</v>
          </cell>
        </row>
        <row r="59">
          <cell r="O59">
            <v>1.5379999999999998</v>
          </cell>
          <cell r="P59">
            <v>2.3369999999999997</v>
          </cell>
          <cell r="Q59">
            <v>0.34399999999999997</v>
          </cell>
          <cell r="R59">
            <v>1.7</v>
          </cell>
        </row>
        <row r="65">
          <cell r="N65">
            <v>0.69199999999999995</v>
          </cell>
          <cell r="O65">
            <v>2.9130000000000003</v>
          </cell>
          <cell r="P65">
            <v>1.923</v>
          </cell>
        </row>
        <row r="66">
          <cell r="N66">
            <v>23.57</v>
          </cell>
          <cell r="O66">
            <v>32.647999999999996</v>
          </cell>
          <cell r="P66">
            <v>40.527000000000001</v>
          </cell>
          <cell r="Q66">
            <v>43.626999999999995</v>
          </cell>
          <cell r="R66">
            <v>36.943999999999996</v>
          </cell>
          <cell r="S66">
            <v>27.393999999999998</v>
          </cell>
          <cell r="T66">
            <v>19.03</v>
          </cell>
          <cell r="U66">
            <v>15.199</v>
          </cell>
          <cell r="V66">
            <v>9.5940000000000012</v>
          </cell>
          <cell r="W66">
            <v>11.047000000000001</v>
          </cell>
          <cell r="X66">
            <v>13.927000000000001</v>
          </cell>
          <cell r="Y66">
            <v>11.827</v>
          </cell>
        </row>
      </sheetData>
      <sheetData sheetId="17">
        <row r="37">
          <cell r="V37">
            <v>0.42699999999999999</v>
          </cell>
        </row>
        <row r="59">
          <cell r="N59">
            <v>24.262</v>
          </cell>
          <cell r="O59">
            <v>37.099000000000004</v>
          </cell>
          <cell r="P59">
            <v>44.786999999999999</v>
          </cell>
          <cell r="Q59">
            <v>43.971000000000004</v>
          </cell>
          <cell r="R59">
            <v>38.643999999999998</v>
          </cell>
          <cell r="S59">
            <v>27.393999999999998</v>
          </cell>
          <cell r="T59">
            <v>19.03</v>
          </cell>
          <cell r="U59">
            <v>15.199</v>
          </cell>
          <cell r="V59">
            <v>9.1669999999999998</v>
          </cell>
          <cell r="W59">
            <v>11.047000000000001</v>
          </cell>
          <cell r="X59">
            <v>13.927</v>
          </cell>
          <cell r="Y59">
            <v>11.827</v>
          </cell>
        </row>
      </sheetData>
      <sheetData sheetId="18">
        <row r="7">
          <cell r="N7">
            <v>24.01</v>
          </cell>
          <cell r="O7">
            <v>62.31</v>
          </cell>
          <cell r="P7">
            <v>60</v>
          </cell>
          <cell r="Q7">
            <v>59.02</v>
          </cell>
          <cell r="R7">
            <v>32.79</v>
          </cell>
          <cell r="S7">
            <v>20</v>
          </cell>
          <cell r="T7">
            <v>16.989999999999998</v>
          </cell>
          <cell r="U7">
            <v>13.95</v>
          </cell>
          <cell r="V7">
            <v>10.35</v>
          </cell>
          <cell r="W7">
            <v>12</v>
          </cell>
          <cell r="X7">
            <v>12.53</v>
          </cell>
          <cell r="Y7">
            <v>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44203</v>
          </cell>
        </row>
        <row r="4">
          <cell r="B4">
            <v>44203</v>
          </cell>
        </row>
        <row r="5">
          <cell r="B5">
            <v>44203</v>
          </cell>
        </row>
        <row r="6">
          <cell r="B6">
            <v>44203</v>
          </cell>
        </row>
        <row r="7">
          <cell r="B7">
            <v>44203</v>
          </cell>
        </row>
        <row r="8">
          <cell r="B8">
            <v>44203</v>
          </cell>
        </row>
        <row r="9">
          <cell r="B9">
            <v>44203</v>
          </cell>
        </row>
        <row r="10">
          <cell r="B10">
            <v>44203</v>
          </cell>
        </row>
        <row r="11">
          <cell r="B11">
            <v>44203</v>
          </cell>
        </row>
        <row r="12">
          <cell r="B12">
            <v>44203</v>
          </cell>
        </row>
        <row r="13">
          <cell r="B13">
            <v>44203</v>
          </cell>
        </row>
        <row r="14">
          <cell r="B14">
            <v>44203</v>
          </cell>
        </row>
        <row r="15">
          <cell r="B15">
            <v>44203</v>
          </cell>
        </row>
        <row r="16">
          <cell r="B16">
            <v>44203</v>
          </cell>
        </row>
      </sheetData>
      <sheetData sheetId="41">
        <row r="2">
          <cell r="C2">
            <v>44207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13.4284</v>
          </cell>
          <cell r="J16">
            <v>13.428000000000001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M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M26" t="str">
            <v>cioannidis@eurobankequities.gr</v>
          </cell>
          <cell r="P26" t="str">
            <v>;fkoutsou@eurobankequities.gr;achryssochoides@eurobankequities.gr;karchonti@eurobankequities.gr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M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M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M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M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24.262</v>
      </c>
      <c r="O4" s="18">
        <v>37.099000000000004</v>
      </c>
      <c r="P4" s="18">
        <v>44.786999999999999</v>
      </c>
      <c r="Q4" s="18">
        <v>43.970999999999997</v>
      </c>
      <c r="R4" s="18">
        <v>38.643999999999998</v>
      </c>
      <c r="S4" s="18">
        <v>27.393999999999998</v>
      </c>
      <c r="T4" s="18">
        <v>19.03</v>
      </c>
      <c r="U4" s="18">
        <v>15.199</v>
      </c>
      <c r="V4" s="18">
        <v>9.5940000000000012</v>
      </c>
      <c r="W4" s="18">
        <v>11.047000000000001</v>
      </c>
      <c r="X4" s="18">
        <v>13.927000000000001</v>
      </c>
      <c r="Y4" s="18">
        <v>11.827</v>
      </c>
      <c r="Z4" s="19"/>
      <c r="AA4" s="20">
        <f>SUM(B4:Z4)</f>
        <v>296.78100000000006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24.01</v>
      </c>
      <c r="O7" s="28">
        <v>62.31</v>
      </c>
      <c r="P7" s="28">
        <v>60</v>
      </c>
      <c r="Q7" s="28">
        <v>59.02</v>
      </c>
      <c r="R7" s="28">
        <v>32.79</v>
      </c>
      <c r="S7" s="28">
        <v>20</v>
      </c>
      <c r="T7" s="28">
        <v>16.989999999999998</v>
      </c>
      <c r="U7" s="28">
        <v>13.95</v>
      </c>
      <c r="V7" s="28">
        <v>10.35</v>
      </c>
      <c r="W7" s="28">
        <v>12</v>
      </c>
      <c r="X7" s="28">
        <v>12.53</v>
      </c>
      <c r="Y7" s="28">
        <v>15</v>
      </c>
      <c r="Z7" s="29"/>
      <c r="AA7" s="30">
        <f>IF(SUM(GR_MAINLAND_MCP_SUM_SELL)&lt;&gt;0,AVERAGEIF(GR_MAINLAND_MCP_SUM_SELL,"&lt;&gt;"""),"")</f>
        <v>28.245833333333334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1.5379999999999998</v>
      </c>
      <c r="P13" s="52">
        <v>2.3369999999999997</v>
      </c>
      <c r="Q13" s="52">
        <v>0.34399999999999997</v>
      </c>
      <c r="R13" s="52">
        <v>1.7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5.9189999999999996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1.5379999999999998</v>
      </c>
      <c r="P14" s="57">
        <f t="shared" si="0"/>
        <v>2.3369999999999997</v>
      </c>
      <c r="Q14" s="57">
        <f t="shared" si="0"/>
        <v>0.34399999999999997</v>
      </c>
      <c r="R14" s="57">
        <f t="shared" si="0"/>
        <v>1.7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5.9189999999999996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0.69199999999999995</v>
      </c>
      <c r="O18" s="72">
        <v>2.9130000000000003</v>
      </c>
      <c r="P18" s="72">
        <v>1.923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5.5280000000000005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23.57</v>
      </c>
      <c r="O19" s="76">
        <v>32.647999999999996</v>
      </c>
      <c r="P19" s="76">
        <v>40.527000000000001</v>
      </c>
      <c r="Q19" s="76">
        <v>43.626999999999995</v>
      </c>
      <c r="R19" s="76">
        <v>36.943999999999996</v>
      </c>
      <c r="S19" s="76">
        <v>27.393999999999998</v>
      </c>
      <c r="T19" s="76">
        <v>19.03</v>
      </c>
      <c r="U19" s="76">
        <v>15.199</v>
      </c>
      <c r="V19" s="76">
        <v>9.5940000000000012</v>
      </c>
      <c r="W19" s="76">
        <v>11.047000000000001</v>
      </c>
      <c r="X19" s="76">
        <v>13.927000000000001</v>
      </c>
      <c r="Y19" s="76">
        <v>11.827</v>
      </c>
      <c r="Z19" s="73"/>
      <c r="AA19" s="74">
        <f>SUM(B19:Z19)</f>
        <v>285.33400000000006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24.262</v>
      </c>
      <c r="O22" s="83">
        <f t="shared" si="1"/>
        <v>35.560999999999993</v>
      </c>
      <c r="P22" s="83">
        <f t="shared" si="1"/>
        <v>42.45</v>
      </c>
      <c r="Q22" s="83">
        <f t="shared" si="1"/>
        <v>43.626999999999995</v>
      </c>
      <c r="R22" s="83">
        <f t="shared" si="1"/>
        <v>36.943999999999996</v>
      </c>
      <c r="S22" s="83">
        <f t="shared" si="1"/>
        <v>27.393999999999998</v>
      </c>
      <c r="T22" s="83">
        <f t="shared" si="1"/>
        <v>19.03</v>
      </c>
      <c r="U22" s="83">
        <f t="shared" si="1"/>
        <v>15.199</v>
      </c>
      <c r="V22" s="83">
        <f t="shared" si="1"/>
        <v>9.5940000000000012</v>
      </c>
      <c r="W22" s="83">
        <f t="shared" si="1"/>
        <v>11.047000000000001</v>
      </c>
      <c r="X22" s="83">
        <f t="shared" si="1"/>
        <v>13.927000000000001</v>
      </c>
      <c r="Y22" s="83">
        <f t="shared" si="1"/>
        <v>11.827</v>
      </c>
      <c r="Z22" s="84" t="str">
        <f t="shared" si="1"/>
        <v/>
      </c>
      <c r="AA22" s="85">
        <f>SUM(AA17:AA21)</f>
        <v>290.86200000000008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24.262</v>
      </c>
      <c r="O26" s="72">
        <v>37.098999999999997</v>
      </c>
      <c r="P26" s="72">
        <v>44.786999999999999</v>
      </c>
      <c r="Q26" s="72">
        <v>43.970999999999997</v>
      </c>
      <c r="R26" s="72">
        <v>38.643999999999998</v>
      </c>
      <c r="S26" s="72">
        <v>27.393999999999998</v>
      </c>
      <c r="T26" s="72">
        <v>19.03</v>
      </c>
      <c r="U26" s="72">
        <v>15.199</v>
      </c>
      <c r="V26" s="72">
        <v>9.5939999999999994</v>
      </c>
      <c r="W26" s="72">
        <v>11.047000000000001</v>
      </c>
      <c r="X26" s="72">
        <v>13.927</v>
      </c>
      <c r="Y26" s="72">
        <v>11.827</v>
      </c>
      <c r="Z26" s="73"/>
      <c r="AA26" s="74">
        <f>SUM(B26:Z26)</f>
        <v>296.78100000000006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24.262</v>
      </c>
      <c r="O28" s="57">
        <f t="shared" si="2"/>
        <v>37.098999999999997</v>
      </c>
      <c r="P28" s="57">
        <f t="shared" si="2"/>
        <v>44.786999999999999</v>
      </c>
      <c r="Q28" s="57">
        <f t="shared" si="2"/>
        <v>43.970999999999997</v>
      </c>
      <c r="R28" s="57">
        <f t="shared" si="2"/>
        <v>38.643999999999998</v>
      </c>
      <c r="S28" s="57">
        <f t="shared" si="2"/>
        <v>27.393999999999998</v>
      </c>
      <c r="T28" s="57">
        <f t="shared" si="2"/>
        <v>19.03</v>
      </c>
      <c r="U28" s="57">
        <f t="shared" si="2"/>
        <v>15.199</v>
      </c>
      <c r="V28" s="57">
        <f t="shared" si="2"/>
        <v>9.5939999999999994</v>
      </c>
      <c r="W28" s="57">
        <f t="shared" si="2"/>
        <v>11.047000000000001</v>
      </c>
      <c r="X28" s="57">
        <f t="shared" si="2"/>
        <v>13.927</v>
      </c>
      <c r="Y28" s="57">
        <f t="shared" si="2"/>
        <v>11.827</v>
      </c>
      <c r="Z28" s="58" t="str">
        <f t="shared" si="2"/>
        <v/>
      </c>
      <c r="AA28" s="59">
        <f>SUM(AA25:AA27)</f>
        <v>296.78100000000006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24.262</v>
      </c>
      <c r="O47" s="83">
        <f t="shared" si="8"/>
        <v>37.09899999999999</v>
      </c>
      <c r="P47" s="83">
        <f t="shared" si="8"/>
        <v>44.787000000000006</v>
      </c>
      <c r="Q47" s="83">
        <f t="shared" si="8"/>
        <v>43.970999999999997</v>
      </c>
      <c r="R47" s="83">
        <f t="shared" si="8"/>
        <v>38.643999999999998</v>
      </c>
      <c r="S47" s="83">
        <f t="shared" si="8"/>
        <v>27.393999999999998</v>
      </c>
      <c r="T47" s="83">
        <f t="shared" si="8"/>
        <v>19.03</v>
      </c>
      <c r="U47" s="83">
        <f t="shared" si="8"/>
        <v>15.199</v>
      </c>
      <c r="V47" s="83">
        <f t="shared" si="8"/>
        <v>9.5940000000000012</v>
      </c>
      <c r="W47" s="83">
        <f t="shared" si="8"/>
        <v>11.047000000000001</v>
      </c>
      <c r="X47" s="83">
        <f t="shared" si="8"/>
        <v>13.927000000000001</v>
      </c>
      <c r="Y47" s="83">
        <f t="shared" si="8"/>
        <v>11.827</v>
      </c>
      <c r="Z47" s="84" t="str">
        <f t="shared" si="8"/>
        <v/>
      </c>
      <c r="AA47" s="100">
        <f>SUM(B47:Z47)</f>
        <v>296.78100000000006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24.262</v>
      </c>
      <c r="O4" s="18">
        <v>37.099000000000004</v>
      </c>
      <c r="P4" s="18">
        <v>44.786999999999999</v>
      </c>
      <c r="Q4" s="18">
        <v>43.971000000000004</v>
      </c>
      <c r="R4" s="18">
        <v>38.643999999999998</v>
      </c>
      <c r="S4" s="18">
        <v>27.393999999999998</v>
      </c>
      <c r="T4" s="18">
        <v>19.03</v>
      </c>
      <c r="U4" s="18">
        <v>15.199</v>
      </c>
      <c r="V4" s="18">
        <v>9.5939999999999994</v>
      </c>
      <c r="W4" s="18">
        <v>11.047000000000001</v>
      </c>
      <c r="X4" s="18">
        <v>13.927</v>
      </c>
      <c r="Y4" s="18">
        <v>11.827</v>
      </c>
      <c r="Z4" s="19"/>
      <c r="AA4" s="20">
        <f>SUM(B4:Z4)</f>
        <v>296.78100000000006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24.01</v>
      </c>
      <c r="O7" s="28">
        <v>62.31</v>
      </c>
      <c r="P7" s="28">
        <v>60</v>
      </c>
      <c r="Q7" s="28">
        <v>59.02</v>
      </c>
      <c r="R7" s="28">
        <v>32.79</v>
      </c>
      <c r="S7" s="28">
        <v>20</v>
      </c>
      <c r="T7" s="28">
        <v>16.989999999999998</v>
      </c>
      <c r="U7" s="28">
        <v>13.95</v>
      </c>
      <c r="V7" s="28">
        <v>10.35</v>
      </c>
      <c r="W7" s="28">
        <v>12</v>
      </c>
      <c r="X7" s="28">
        <v>12.53</v>
      </c>
      <c r="Y7" s="28">
        <v>15</v>
      </c>
      <c r="Z7" s="29"/>
      <c r="AA7" s="30">
        <v>28.245833333333334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0.42699999999999999</v>
      </c>
      <c r="W11" s="47"/>
      <c r="X11" s="47"/>
      <c r="Y11" s="47"/>
      <c r="Z11" s="48"/>
      <c r="AA11" s="49">
        <f>SUM(B11:Z11)</f>
        <v>0.42699999999999999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24.262</v>
      </c>
      <c r="O13" s="52">
        <v>37.099000000000004</v>
      </c>
      <c r="P13" s="52">
        <v>44.786999999999999</v>
      </c>
      <c r="Q13" s="52">
        <v>43.971000000000004</v>
      </c>
      <c r="R13" s="52">
        <v>38.643999999999998</v>
      </c>
      <c r="S13" s="52">
        <v>27.393999999999998</v>
      </c>
      <c r="T13" s="52">
        <v>19.03</v>
      </c>
      <c r="U13" s="52">
        <v>15.199</v>
      </c>
      <c r="V13" s="52">
        <v>9.1669999999999998</v>
      </c>
      <c r="W13" s="52">
        <v>11.047000000000001</v>
      </c>
      <c r="X13" s="52">
        <v>13.927</v>
      </c>
      <c r="Y13" s="52">
        <v>11.827</v>
      </c>
      <c r="Z13" s="53"/>
      <c r="AA13" s="54">
        <f>SUM(B13:Z13)</f>
        <v>296.35400000000004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24.262</v>
      </c>
      <c r="O14" s="57">
        <f t="shared" si="0"/>
        <v>37.099000000000004</v>
      </c>
      <c r="P14" s="57">
        <f t="shared" si="0"/>
        <v>44.786999999999999</v>
      </c>
      <c r="Q14" s="57">
        <f t="shared" si="0"/>
        <v>43.971000000000004</v>
      </c>
      <c r="R14" s="57">
        <f t="shared" si="0"/>
        <v>38.643999999999998</v>
      </c>
      <c r="S14" s="57">
        <f t="shared" si="0"/>
        <v>27.393999999999998</v>
      </c>
      <c r="T14" s="57">
        <f t="shared" si="0"/>
        <v>19.03</v>
      </c>
      <c r="U14" s="57">
        <f t="shared" si="0"/>
        <v>15.199</v>
      </c>
      <c r="V14" s="57">
        <f t="shared" si="0"/>
        <v>9.5939999999999994</v>
      </c>
      <c r="W14" s="57">
        <f t="shared" si="0"/>
        <v>11.047000000000001</v>
      </c>
      <c r="X14" s="57">
        <f t="shared" si="0"/>
        <v>13.927</v>
      </c>
      <c r="Y14" s="57">
        <f t="shared" si="0"/>
        <v>11.827</v>
      </c>
      <c r="Z14" s="58" t="str">
        <f t="shared" si="0"/>
        <v/>
      </c>
      <c r="AA14" s="59">
        <f>SUM(AA9:AA13)</f>
        <v>296.78100000000006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24.262</v>
      </c>
      <c r="O26" s="72">
        <v>37.098999999999997</v>
      </c>
      <c r="P26" s="72">
        <v>44.786999999999999</v>
      </c>
      <c r="Q26" s="72">
        <v>43.970999999999997</v>
      </c>
      <c r="R26" s="72">
        <v>38.643999999999998</v>
      </c>
      <c r="S26" s="72">
        <v>27.393999999999998</v>
      </c>
      <c r="T26" s="72">
        <v>19.03</v>
      </c>
      <c r="U26" s="72">
        <v>15.199</v>
      </c>
      <c r="V26" s="72">
        <v>9.5939999999999994</v>
      </c>
      <c r="W26" s="72">
        <v>11.047000000000001</v>
      </c>
      <c r="X26" s="72">
        <v>13.927</v>
      </c>
      <c r="Y26" s="72">
        <v>11.827</v>
      </c>
      <c r="Z26" s="73"/>
      <c r="AA26" s="74">
        <f>SUM(B26:Z26)</f>
        <v>296.78100000000006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24.262</v>
      </c>
      <c r="O28" s="57">
        <f t="shared" si="2"/>
        <v>37.098999999999997</v>
      </c>
      <c r="P28" s="57">
        <f t="shared" si="2"/>
        <v>44.786999999999999</v>
      </c>
      <c r="Q28" s="57">
        <f t="shared" si="2"/>
        <v>43.970999999999997</v>
      </c>
      <c r="R28" s="57">
        <f t="shared" si="2"/>
        <v>38.643999999999998</v>
      </c>
      <c r="S28" s="57">
        <f t="shared" si="2"/>
        <v>27.393999999999998</v>
      </c>
      <c r="T28" s="57">
        <f t="shared" si="2"/>
        <v>19.03</v>
      </c>
      <c r="U28" s="57">
        <f t="shared" si="2"/>
        <v>15.199</v>
      </c>
      <c r="V28" s="57">
        <f t="shared" si="2"/>
        <v>9.5939999999999994</v>
      </c>
      <c r="W28" s="57">
        <f t="shared" si="2"/>
        <v>11.047000000000001</v>
      </c>
      <c r="X28" s="57">
        <f t="shared" si="2"/>
        <v>13.927</v>
      </c>
      <c r="Y28" s="57">
        <f t="shared" si="2"/>
        <v>11.827</v>
      </c>
      <c r="Z28" s="58">
        <f t="shared" si="2"/>
        <v>0</v>
      </c>
      <c r="AA28" s="59">
        <f t="shared" si="2"/>
        <v>296.78100000000006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24.262</v>
      </c>
      <c r="O47" s="83">
        <f t="shared" si="8"/>
        <v>37.099000000000004</v>
      </c>
      <c r="P47" s="83">
        <f t="shared" si="8"/>
        <v>44.786999999999999</v>
      </c>
      <c r="Q47" s="83">
        <f t="shared" si="8"/>
        <v>43.971000000000004</v>
      </c>
      <c r="R47" s="83">
        <f t="shared" si="8"/>
        <v>38.643999999999998</v>
      </c>
      <c r="S47" s="83">
        <f t="shared" si="8"/>
        <v>27.393999999999998</v>
      </c>
      <c r="T47" s="83">
        <f t="shared" si="8"/>
        <v>19.03</v>
      </c>
      <c r="U47" s="83">
        <f t="shared" si="8"/>
        <v>15.199</v>
      </c>
      <c r="V47" s="83">
        <f t="shared" si="8"/>
        <v>9.5939999999999994</v>
      </c>
      <c r="W47" s="83">
        <f t="shared" si="8"/>
        <v>11.047000000000001</v>
      </c>
      <c r="X47" s="83">
        <f t="shared" si="8"/>
        <v>13.927</v>
      </c>
      <c r="Y47" s="83">
        <f t="shared" si="8"/>
        <v>11.827</v>
      </c>
      <c r="Z47" s="84">
        <f t="shared" si="8"/>
        <v>0</v>
      </c>
      <c r="AA47" s="100">
        <f>SUM(B47:Z47)</f>
        <v>296.78100000000006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2021-01-09T09:18:30Z</dcterms:created>
  <dcterms:modified xsi:type="dcterms:W3CDTF">2021-01-09T09:18:31Z</dcterms:modified>
</cp:coreProperties>
</file>