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[1]SPOT_Orders_OverView_01!$A$24:$A$34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<sst xmlns="http://schemas.openxmlformats.org/spreadsheetml/2006/main" count="110" uniqueCount="50">
  <si>
    <t>Publication on: 08/01/2021 11:20:08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</si>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</sst>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17.181000000000001</c:v>
                </c:pt>
                <c:pt idx="13">
                  <c:v>12.343999999999999</c:v>
                </c:pt>
                <c:pt idx="14">
                  <c:v>3.194</c:v>
                </c:pt>
                <c:pt idx="15">
                  <c:v>2.5659999999999998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10.387</c:v>
                </c:pt>
                <c:pt idx="13">
                  <c:v>11.170999999999999</c:v>
                </c:pt>
                <c:pt idx="14">
                  <c:v>5.2880000000000003</c:v>
                </c:pt>
                <c:pt idx="15">
                  <c:v>4.4250000000000007</c:v>
                </c:pt>
                <c:pt idx="17">
                  <c:v>0.05</c:v>
                </c:pt>
                <c:pt idx="20">
                  <c:v>1.83</c:v>
                </c:pt>
                <c:pt idx="21">
                  <c:v>1.64</c:v>
                </c:pt>
                <c:pt idx="22">
                  <c:v>1.43</c:v>
                </c:pt>
                <c:pt idx="23">
                  <c:v>1.4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0266264"/>
        <c:axId val="3802666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40.022999999999996</c:v>
                </c:pt>
                <c:pt idx="13">
                  <c:v>38.683000000000007</c:v>
                </c:pt>
                <c:pt idx="14">
                  <c:v>20.744</c:v>
                </c:pt>
                <c:pt idx="15">
                  <c:v>16.053000000000001</c:v>
                </c:pt>
                <c:pt idx="16">
                  <c:v>16.583000000000002</c:v>
                </c:pt>
                <c:pt idx="17">
                  <c:v>14.218999999999999</c:v>
                </c:pt>
                <c:pt idx="18">
                  <c:v>10.063000000000001</c:v>
                </c:pt>
                <c:pt idx="19">
                  <c:v>15.442</c:v>
                </c:pt>
                <c:pt idx="20">
                  <c:v>13.557</c:v>
                </c:pt>
                <c:pt idx="21">
                  <c:v>21.006</c:v>
                </c:pt>
                <c:pt idx="22">
                  <c:v>27.073</c:v>
                </c:pt>
                <c:pt idx="23">
                  <c:v>8.9030000000000005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0266264"/>
        <c:axId val="3802666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81.81</c:v>
                </c:pt>
                <c:pt idx="13">
                  <c:v>79.099999999999994</c:v>
                </c:pt>
                <c:pt idx="14">
                  <c:v>64.83</c:v>
                </c:pt>
                <c:pt idx="15">
                  <c:v>67.739999999999995</c:v>
                </c:pt>
                <c:pt idx="16">
                  <c:v>30</c:v>
                </c:pt>
                <c:pt idx="17">
                  <c:v>43.99</c:v>
                </c:pt>
                <c:pt idx="18">
                  <c:v>22.15</c:v>
                </c:pt>
                <c:pt idx="19">
                  <c:v>22.15</c:v>
                </c:pt>
                <c:pt idx="20">
                  <c:v>29.99</c:v>
                </c:pt>
                <c:pt idx="21">
                  <c:v>22.15</c:v>
                </c:pt>
                <c:pt idx="22">
                  <c:v>22.15</c:v>
                </c:pt>
                <c:pt idx="23">
                  <c:v>7.51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0267440"/>
        <c:axId val="380267048"/>
      </c:lineChart>
      <c:catAx>
        <c:axId val="380266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0266656"/>
        <c:crosses val="autoZero"/>
        <c:auto val="1"/>
        <c:lblAlgn val="ctr"/>
        <c:lblOffset val="100"/>
        <c:noMultiLvlLbl val="0"/>
      </c:catAx>
      <c:valAx>
        <c:axId val="38026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0266264"/>
        <c:crosses val="autoZero"/>
        <c:crossBetween val="between"/>
      </c:valAx>
      <c:valAx>
        <c:axId val="3802670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0267440"/>
        <c:crosses val="max"/>
        <c:crossBetween val="between"/>
      </c:valAx>
      <c:catAx>
        <c:axId val="3802674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02670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44204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35.285000000000004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37.621000000000002</v>
          </cell>
        </row>
        <row r="31">
          <cell r="C31">
            <v>1.59</v>
          </cell>
        </row>
        <row r="32">
          <cell r="C32">
            <v>7.5919999999999996</v>
          </cell>
        </row>
        <row r="33">
          <cell r="C33">
            <v>160.261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126.846</v>
          </cell>
        </row>
        <row r="40">
          <cell r="C40">
            <v>1.887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37.855000000000004</v>
          </cell>
        </row>
        <row r="46">
          <cell r="C46">
            <v>0</v>
          </cell>
        </row>
        <row r="47">
          <cell r="C47">
            <v>75.760999999999996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81.81</v>
          </cell>
          <cell r="O7">
            <v>79.099999999999994</v>
          </cell>
          <cell r="P7">
            <v>64.83</v>
          </cell>
          <cell r="Q7">
            <v>67.739999999999995</v>
          </cell>
          <cell r="R7">
            <v>30</v>
          </cell>
          <cell r="S7">
            <v>43.99</v>
          </cell>
          <cell r="T7">
            <v>22.15</v>
          </cell>
          <cell r="U7">
            <v>22.15</v>
          </cell>
          <cell r="V7">
            <v>29.99</v>
          </cell>
          <cell r="W7">
            <v>22.15</v>
          </cell>
          <cell r="X7">
            <v>22.15</v>
          </cell>
          <cell r="Y7">
            <v>7.51</v>
          </cell>
        </row>
        <row r="37">
          <cell r="N37">
            <v>17.181000000000001</v>
          </cell>
          <cell r="O37">
            <v>12.343999999999999</v>
          </cell>
          <cell r="P37">
            <v>3.194</v>
          </cell>
          <cell r="Q37">
            <v>2.5659999999999998</v>
          </cell>
        </row>
        <row r="59">
          <cell r="N59">
            <v>10.387</v>
          </cell>
          <cell r="O59">
            <v>11.170999999999999</v>
          </cell>
          <cell r="P59">
            <v>5.2880000000000003</v>
          </cell>
          <cell r="Q59">
            <v>4.4250000000000007</v>
          </cell>
          <cell r="S59">
            <v>0.05</v>
          </cell>
          <cell r="V59">
            <v>1.83</v>
          </cell>
          <cell r="W59">
            <v>1.64</v>
          </cell>
          <cell r="X59">
            <v>1.43</v>
          </cell>
          <cell r="Y59">
            <v>1.4</v>
          </cell>
        </row>
        <row r="64">
          <cell r="Q64">
            <v>1.59</v>
          </cell>
        </row>
        <row r="65">
          <cell r="N65">
            <v>0.19600000000000001</v>
          </cell>
          <cell r="O65">
            <v>0.16600000000000001</v>
          </cell>
          <cell r="P65">
            <v>0.17399999999999999</v>
          </cell>
          <cell r="Q65">
            <v>9.2999999999999999E-2</v>
          </cell>
          <cell r="R65">
            <v>0.95799999999999996</v>
          </cell>
          <cell r="S65">
            <v>0.96500000000000008</v>
          </cell>
          <cell r="V65">
            <v>1.4E-2</v>
          </cell>
          <cell r="W65">
            <v>2.5310000000000001</v>
          </cell>
          <cell r="X65">
            <v>2.323</v>
          </cell>
          <cell r="Y65">
            <v>0.17199999999999999</v>
          </cell>
        </row>
        <row r="66">
          <cell r="N66">
            <v>12.259</v>
          </cell>
          <cell r="O66">
            <v>15.001999999999999</v>
          </cell>
          <cell r="P66">
            <v>12.088000000000001</v>
          </cell>
          <cell r="Q66">
            <v>7.3789999999999996</v>
          </cell>
          <cell r="R66">
            <v>15.625</v>
          </cell>
          <cell r="S66">
            <v>13.204000000000001</v>
          </cell>
          <cell r="T66">
            <v>10.063000000000001</v>
          </cell>
          <cell r="U66">
            <v>15.442</v>
          </cell>
          <cell r="V66">
            <v>11.713000000000001</v>
          </cell>
          <cell r="W66">
            <v>16.834999999999997</v>
          </cell>
          <cell r="X66">
            <v>23.32</v>
          </cell>
          <cell r="Y66">
            <v>7.3309999999999995</v>
          </cell>
        </row>
      </sheetData>
      <sheetData sheetId="17">
        <row r="37">
          <cell r="T37">
            <v>1.21</v>
          </cell>
          <cell r="U37">
            <v>6.3230000000000004</v>
          </cell>
          <cell r="W37">
            <v>12.151999999999999</v>
          </cell>
          <cell r="X37">
            <v>18.170000000000002</v>
          </cell>
        </row>
        <row r="59">
          <cell r="P59">
            <v>4.24</v>
          </cell>
          <cell r="Q59">
            <v>9.74</v>
          </cell>
          <cell r="R59">
            <v>13.190000000000001</v>
          </cell>
          <cell r="S59">
            <v>10.84</v>
          </cell>
          <cell r="T59">
            <v>5.5</v>
          </cell>
          <cell r="U59">
            <v>5.6710000000000003</v>
          </cell>
          <cell r="V59">
            <v>10.08</v>
          </cell>
          <cell r="W59">
            <v>5.5</v>
          </cell>
          <cell r="X59">
            <v>5.5</v>
          </cell>
          <cell r="Y59">
            <v>5.5</v>
          </cell>
        </row>
        <row r="65">
          <cell r="N65">
            <v>40.022999999999996</v>
          </cell>
          <cell r="O65">
            <v>38.683000000000007</v>
          </cell>
          <cell r="P65">
            <v>15.802999999999999</v>
          </cell>
          <cell r="Q65">
            <v>5.1269999999999998</v>
          </cell>
          <cell r="R65">
            <v>3.3929999999999998</v>
          </cell>
          <cell r="S65">
            <v>3.379</v>
          </cell>
          <cell r="T65">
            <v>3.3530000000000002</v>
          </cell>
          <cell r="U65">
            <v>3.448</v>
          </cell>
          <cell r="V65">
            <v>3.4769999999999999</v>
          </cell>
          <cell r="W65">
            <v>3.3540000000000001</v>
          </cell>
          <cell r="X65">
            <v>3.403</v>
          </cell>
          <cell r="Y65">
            <v>3.403</v>
          </cell>
        </row>
        <row r="66">
          <cell r="P66">
            <v>0.70099999999999996</v>
          </cell>
          <cell r="Q66">
            <v>1.1859999999999999</v>
          </cell>
        </row>
      </sheetData>
      <sheetData sheetId="18">
        <row r="7">
          <cell r="N7">
            <v>81.81</v>
          </cell>
          <cell r="O7">
            <v>79.099999999999994</v>
          </cell>
          <cell r="P7">
            <v>64.83</v>
          </cell>
          <cell r="Q7">
            <v>67.739999999999995</v>
          </cell>
          <cell r="R7">
            <v>30</v>
          </cell>
          <cell r="S7">
            <v>43.99</v>
          </cell>
          <cell r="T7">
            <v>22.15</v>
          </cell>
          <cell r="U7">
            <v>22.15</v>
          </cell>
          <cell r="V7">
            <v>29.99</v>
          </cell>
          <cell r="W7">
            <v>22.15</v>
          </cell>
          <cell r="X7">
            <v>22.15</v>
          </cell>
          <cell r="Y7">
            <v>7.51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PETROGAZ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44203</v>
          </cell>
        </row>
        <row r="4">
          <cell r="B4">
            <v>44203</v>
          </cell>
        </row>
        <row r="5">
          <cell r="B5">
            <v>44203</v>
          </cell>
        </row>
        <row r="6">
          <cell r="B6">
            <v>44203</v>
          </cell>
        </row>
        <row r="7">
          <cell r="B7">
            <v>44203</v>
          </cell>
        </row>
        <row r="8">
          <cell r="B8">
            <v>44203</v>
          </cell>
        </row>
        <row r="9">
          <cell r="B9">
            <v>44203</v>
          </cell>
        </row>
        <row r="10">
          <cell r="B10">
            <v>44203</v>
          </cell>
        </row>
        <row r="11">
          <cell r="B11">
            <v>44203</v>
          </cell>
        </row>
        <row r="12">
          <cell r="B12">
            <v>44203</v>
          </cell>
        </row>
        <row r="13">
          <cell r="B13">
            <v>44203</v>
          </cell>
        </row>
        <row r="14">
          <cell r="B14">
            <v>44203</v>
          </cell>
        </row>
        <row r="15">
          <cell r="B15">
            <v>44203</v>
          </cell>
        </row>
        <row r="16">
          <cell r="B16">
            <v>44203</v>
          </cell>
        </row>
      </sheetData>
      <sheetData sheetId="41">
        <row r="2">
          <cell r="C2">
            <v>44206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488.13780000000003</v>
          </cell>
          <cell r="J12">
            <v>488.13799999999998</v>
          </cell>
          <cell r="K12">
            <v>488.13799999999998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333.81299999999999</v>
          </cell>
          <cell r="J13">
            <v>333.81299999999999</v>
          </cell>
          <cell r="K13">
            <v>333.81299999999999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168.5849</v>
          </cell>
          <cell r="J24">
            <v>168.58500000000001</v>
          </cell>
          <cell r="K24">
            <v>168.58500000000001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40.02300000000001</v>
      </c>
      <c r="O4" s="18">
        <v>38.682999999999993</v>
      </c>
      <c r="P4" s="18">
        <v>20.744</v>
      </c>
      <c r="Q4" s="18">
        <v>16.053000000000001</v>
      </c>
      <c r="R4" s="18">
        <v>16.583000000000002</v>
      </c>
      <c r="S4" s="18">
        <v>14.219000000000001</v>
      </c>
      <c r="T4" s="18">
        <v>10.063000000000001</v>
      </c>
      <c r="U4" s="18">
        <v>15.442</v>
      </c>
      <c r="V4" s="18">
        <v>13.557</v>
      </c>
      <c r="W4" s="18">
        <v>21.005999999999997</v>
      </c>
      <c r="X4" s="18">
        <v>27.072999999999997</v>
      </c>
      <c r="Y4" s="18">
        <v>8.9030000000000005</v>
      </c>
      <c r="Z4" s="19"/>
      <c r="AA4" s="20">
        <f>SUM(B4:Z4)</f>
        <v>242.34899999999999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81.81</v>
      </c>
      <c r="O7" s="28">
        <v>79.099999999999994</v>
      </c>
      <c r="P7" s="28">
        <v>64.83</v>
      </c>
      <c r="Q7" s="28">
        <v>67.739999999999995</v>
      </c>
      <c r="R7" s="28">
        <v>30</v>
      </c>
      <c r="S7" s="28">
        <v>43.99</v>
      </c>
      <c r="T7" s="28">
        <v>22.15</v>
      </c>
      <c r="U7" s="28">
        <v>22.15</v>
      </c>
      <c r="V7" s="28">
        <v>29.99</v>
      </c>
      <c r="W7" s="28">
        <v>22.15</v>
      </c>
      <c r="X7" s="28">
        <v>22.15</v>
      </c>
      <c r="Y7" s="28">
        <v>7.51</v>
      </c>
      <c r="Z7" s="29"/>
      <c r="AA7" s="30">
        <f>IF(SUM(GR_MAINLAND_MCP_SUM_SELL)&lt;&gt;0,AVERAGEIF(GR_MAINLAND_MCP_SUM_SELL,"&lt;&gt;"""),"")</f>
        <v>41.130833333333328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17.181000000000001</v>
      </c>
      <c r="O11" s="47">
        <v>12.343999999999999</v>
      </c>
      <c r="P11" s="47">
        <v>3.194</v>
      </c>
      <c r="Q11" s="47">
        <v>2.5659999999999998</v>
      </c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35.285000000000004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10.387</v>
      </c>
      <c r="O13" s="52">
        <v>11.170999999999999</v>
      </c>
      <c r="P13" s="52">
        <v>5.2880000000000003</v>
      </c>
      <c r="Q13" s="52">
        <v>4.4250000000000007</v>
      </c>
      <c r="R13" s="52"/>
      <c r="S13" s="52">
        <v>0.05</v>
      </c>
      <c r="T13" s="52"/>
      <c r="U13" s="52"/>
      <c r="V13" s="52">
        <v>1.83</v>
      </c>
      <c r="W13" s="52">
        <v>1.64</v>
      </c>
      <c r="X13" s="52">
        <v>1.43</v>
      </c>
      <c r="Y13" s="52">
        <v>1.4</v>
      </c>
      <c r="Z13" s="53"/>
      <c r="AA13" s="54">
        <f>SUM(B13:Z13)</f>
        <v>37.621000000000002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27.568000000000001</v>
      </c>
      <c r="O14" s="57">
        <f t="shared" si="0"/>
        <v>23.515000000000001</v>
      </c>
      <c r="P14" s="57">
        <f t="shared" si="0"/>
        <v>8.4819999999999993</v>
      </c>
      <c r="Q14" s="57">
        <f t="shared" si="0"/>
        <v>6.9910000000000005</v>
      </c>
      <c r="R14" s="57">
        <f t="shared" si="0"/>
        <v>0</v>
      </c>
      <c r="S14" s="57">
        <f t="shared" si="0"/>
        <v>0.05</v>
      </c>
      <c r="T14" s="57">
        <f t="shared" si="0"/>
        <v>0</v>
      </c>
      <c r="U14" s="57">
        <f t="shared" si="0"/>
        <v>0</v>
      </c>
      <c r="V14" s="57">
        <f t="shared" si="0"/>
        <v>1.83</v>
      </c>
      <c r="W14" s="57">
        <f t="shared" si="0"/>
        <v>1.64</v>
      </c>
      <c r="X14" s="57">
        <f t="shared" si="0"/>
        <v>1.43</v>
      </c>
      <c r="Y14" s="57">
        <f t="shared" si="0"/>
        <v>1.4</v>
      </c>
      <c r="Z14" s="58" t="str">
        <f t="shared" si="0"/>
        <v/>
      </c>
      <c r="AA14" s="59">
        <f>SUM(AA9:AA13)</f>
        <v>72.906000000000006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>
        <v>1.59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1.59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0.19600000000000001</v>
      </c>
      <c r="O18" s="72">
        <v>0.16600000000000001</v>
      </c>
      <c r="P18" s="72">
        <v>0.17399999999999999</v>
      </c>
      <c r="Q18" s="72">
        <v>9.2999999999999999E-2</v>
      </c>
      <c r="R18" s="72">
        <v>0.95799999999999996</v>
      </c>
      <c r="S18" s="72">
        <v>0.96500000000000008</v>
      </c>
      <c r="T18" s="72"/>
      <c r="U18" s="72"/>
      <c r="V18" s="72">
        <v>1.4E-2</v>
      </c>
      <c r="W18" s="72">
        <v>2.5310000000000001</v>
      </c>
      <c r="X18" s="72">
        <v>2.323</v>
      </c>
      <c r="Y18" s="72">
        <v>0.17199999999999999</v>
      </c>
      <c r="Z18" s="73"/>
      <c r="AA18" s="74">
        <f>SUM(B18:Z18)</f>
        <v>7.5919999999999996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12.259</v>
      </c>
      <c r="O19" s="76">
        <v>15.001999999999999</v>
      </c>
      <c r="P19" s="76">
        <v>12.088000000000001</v>
      </c>
      <c r="Q19" s="76">
        <v>7.3789999999999996</v>
      </c>
      <c r="R19" s="76">
        <v>15.625</v>
      </c>
      <c r="S19" s="76">
        <v>13.204000000000001</v>
      </c>
      <c r="T19" s="76">
        <v>10.063000000000001</v>
      </c>
      <c r="U19" s="76">
        <v>15.442</v>
      </c>
      <c r="V19" s="76">
        <v>11.713000000000001</v>
      </c>
      <c r="W19" s="76">
        <v>16.834999999999997</v>
      </c>
      <c r="X19" s="76">
        <v>23.32</v>
      </c>
      <c r="Y19" s="76">
        <v>7.3309999999999995</v>
      </c>
      <c r="Z19" s="73"/>
      <c r="AA19" s="74">
        <f>SUM(B19:Z19)</f>
        <v>160.261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12.455</v>
      </c>
      <c r="O22" s="83">
        <f t="shared" si="1"/>
        <v>15.167999999999999</v>
      </c>
      <c r="P22" s="83">
        <f t="shared" si="1"/>
        <v>12.262</v>
      </c>
      <c r="Q22" s="83">
        <f t="shared" si="1"/>
        <v>9.0619999999999994</v>
      </c>
      <c r="R22" s="83">
        <f t="shared" si="1"/>
        <v>16.582999999999998</v>
      </c>
      <c r="S22" s="83">
        <f t="shared" si="1"/>
        <v>14.169</v>
      </c>
      <c r="T22" s="83">
        <f t="shared" si="1"/>
        <v>10.063000000000001</v>
      </c>
      <c r="U22" s="83">
        <f t="shared" si="1"/>
        <v>15.442</v>
      </c>
      <c r="V22" s="83">
        <f t="shared" si="1"/>
        <v>11.727</v>
      </c>
      <c r="W22" s="83">
        <f t="shared" si="1"/>
        <v>19.365999999999996</v>
      </c>
      <c r="X22" s="83">
        <f t="shared" si="1"/>
        <v>25.643000000000001</v>
      </c>
      <c r="Y22" s="83">
        <f t="shared" si="1"/>
        <v>7.5029999999999992</v>
      </c>
      <c r="Z22" s="84" t="str">
        <f t="shared" si="1"/>
        <v/>
      </c>
      <c r="AA22" s="85">
        <f>SUM(AA17:AA21)</f>
        <v>169.44299999999998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40.023000000000003</v>
      </c>
      <c r="O26" s="72">
        <v>38.683</v>
      </c>
      <c r="P26" s="72">
        <v>20.744</v>
      </c>
      <c r="Q26" s="72">
        <v>16.053000000000001</v>
      </c>
      <c r="R26" s="72">
        <v>16.582999999999998</v>
      </c>
      <c r="S26" s="72">
        <v>14.218999999999999</v>
      </c>
      <c r="T26" s="72">
        <v>10.063000000000001</v>
      </c>
      <c r="U26" s="72">
        <v>15.442</v>
      </c>
      <c r="V26" s="72">
        <v>13.557</v>
      </c>
      <c r="W26" s="72">
        <v>21.006</v>
      </c>
      <c r="X26" s="72">
        <v>27.073</v>
      </c>
      <c r="Y26" s="72">
        <v>8.9030000000000005</v>
      </c>
      <c r="Z26" s="73"/>
      <c r="AA26" s="74">
        <f>SUM(B26:Z26)</f>
        <v>242.34899999999999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40.023000000000003</v>
      </c>
      <c r="O28" s="57">
        <f t="shared" si="2"/>
        <v>38.683</v>
      </c>
      <c r="P28" s="57">
        <f t="shared" si="2"/>
        <v>20.744</v>
      </c>
      <c r="Q28" s="57">
        <f t="shared" si="2"/>
        <v>16.053000000000001</v>
      </c>
      <c r="R28" s="57">
        <f t="shared" si="2"/>
        <v>16.582999999999998</v>
      </c>
      <c r="S28" s="57">
        <f t="shared" si="2"/>
        <v>14.218999999999999</v>
      </c>
      <c r="T28" s="57">
        <f t="shared" si="2"/>
        <v>10.063000000000001</v>
      </c>
      <c r="U28" s="57">
        <f t="shared" si="2"/>
        <v>15.442</v>
      </c>
      <c r="V28" s="57">
        <f t="shared" si="2"/>
        <v>13.557</v>
      </c>
      <c r="W28" s="57">
        <f t="shared" si="2"/>
        <v>21.006</v>
      </c>
      <c r="X28" s="57">
        <f t="shared" si="2"/>
        <v>27.073</v>
      </c>
      <c r="Y28" s="57">
        <f t="shared" si="2"/>
        <v>8.9030000000000005</v>
      </c>
      <c r="Z28" s="58" t="str">
        <f t="shared" si="2"/>
        <v/>
      </c>
      <c r="AA28" s="59">
        <f>SUM(AA25:AA27)</f>
        <v>242.34899999999999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40.023000000000003</v>
      </c>
      <c r="O47" s="83">
        <f t="shared" si="8"/>
        <v>38.683</v>
      </c>
      <c r="P47" s="83">
        <f t="shared" si="8"/>
        <v>20.744</v>
      </c>
      <c r="Q47" s="83">
        <f t="shared" si="8"/>
        <v>16.053000000000001</v>
      </c>
      <c r="R47" s="83">
        <f t="shared" si="8"/>
        <v>16.582999999999998</v>
      </c>
      <c r="S47" s="83">
        <f t="shared" si="8"/>
        <v>14.219000000000001</v>
      </c>
      <c r="T47" s="83">
        <f t="shared" si="8"/>
        <v>10.063000000000001</v>
      </c>
      <c r="U47" s="83">
        <f t="shared" si="8"/>
        <v>15.442</v>
      </c>
      <c r="V47" s="83">
        <f t="shared" si="8"/>
        <v>13.557</v>
      </c>
      <c r="W47" s="83">
        <f t="shared" si="8"/>
        <v>21.005999999999997</v>
      </c>
      <c r="X47" s="83">
        <f t="shared" si="8"/>
        <v>27.073</v>
      </c>
      <c r="Y47" s="83">
        <f t="shared" si="8"/>
        <v>8.9029999999999987</v>
      </c>
      <c r="Z47" s="84" t="str">
        <f t="shared" si="8"/>
        <v/>
      </c>
      <c r="AA47" s="100">
        <f>SUM(B47:Z47)</f>
        <v>242.34899999999999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44204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40.022999999999996</v>
      </c>
      <c r="O4" s="18">
        <v>38.683000000000007</v>
      </c>
      <c r="P4" s="18">
        <v>20.744</v>
      </c>
      <c r="Q4" s="18">
        <v>16.053000000000001</v>
      </c>
      <c r="R4" s="18">
        <v>16.583000000000002</v>
      </c>
      <c r="S4" s="18">
        <v>14.218999999999999</v>
      </c>
      <c r="T4" s="18">
        <v>10.063000000000001</v>
      </c>
      <c r="U4" s="18">
        <v>15.442</v>
      </c>
      <c r="V4" s="18">
        <v>13.557</v>
      </c>
      <c r="W4" s="18">
        <v>21.006</v>
      </c>
      <c r="X4" s="18">
        <v>27.073</v>
      </c>
      <c r="Y4" s="18">
        <v>8.9030000000000005</v>
      </c>
      <c r="Z4" s="19"/>
      <c r="AA4" s="20">
        <f>SUM(B4:Z4)</f>
        <v>242.34899999999999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81.81</v>
      </c>
      <c r="O7" s="28">
        <v>79.099999999999994</v>
      </c>
      <c r="P7" s="28">
        <v>64.83</v>
      </c>
      <c r="Q7" s="28">
        <v>67.739999999999995</v>
      </c>
      <c r="R7" s="28">
        <v>30</v>
      </c>
      <c r="S7" s="28">
        <v>43.99</v>
      </c>
      <c r="T7" s="28">
        <v>22.15</v>
      </c>
      <c r="U7" s="28">
        <v>22.15</v>
      </c>
      <c r="V7" s="28">
        <v>29.99</v>
      </c>
      <c r="W7" s="28">
        <v>22.15</v>
      </c>
      <c r="X7" s="28">
        <v>22.15</v>
      </c>
      <c r="Y7" s="28">
        <v>7.51</v>
      </c>
      <c r="Z7" s="29"/>
      <c r="AA7" s="30">
        <v>41.130833333333328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1.21</v>
      </c>
      <c r="U11" s="47">
        <v>6.3230000000000004</v>
      </c>
      <c r="V11" s="47"/>
      <c r="W11" s="47">
        <v>12.151999999999999</v>
      </c>
      <c r="X11" s="47">
        <v>18.170000000000002</v>
      </c>
      <c r="Y11" s="47"/>
      <c r="Z11" s="48"/>
      <c r="AA11" s="49">
        <f>SUM(B11:Z11)</f>
        <v>37.855000000000004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>
        <v>4.24</v>
      </c>
      <c r="Q13" s="52">
        <v>9.74</v>
      </c>
      <c r="R13" s="52">
        <v>13.190000000000001</v>
      </c>
      <c r="S13" s="52">
        <v>10.84</v>
      </c>
      <c r="T13" s="52">
        <v>5.5</v>
      </c>
      <c r="U13" s="52">
        <v>5.6710000000000003</v>
      </c>
      <c r="V13" s="52">
        <v>10.08</v>
      </c>
      <c r="W13" s="52">
        <v>5.5</v>
      </c>
      <c r="X13" s="52">
        <v>5.5</v>
      </c>
      <c r="Y13" s="52">
        <v>5.5</v>
      </c>
      <c r="Z13" s="53"/>
      <c r="AA13" s="54">
        <f>SUM(B13:Z13)</f>
        <v>75.760999999999996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4.24</v>
      </c>
      <c r="Q14" s="57">
        <f t="shared" si="0"/>
        <v>9.74</v>
      </c>
      <c r="R14" s="57">
        <f t="shared" si="0"/>
        <v>13.190000000000001</v>
      </c>
      <c r="S14" s="57">
        <f t="shared" si="0"/>
        <v>10.84</v>
      </c>
      <c r="T14" s="57">
        <f t="shared" si="0"/>
        <v>6.71</v>
      </c>
      <c r="U14" s="57">
        <f t="shared" si="0"/>
        <v>11.994</v>
      </c>
      <c r="V14" s="57">
        <f t="shared" si="0"/>
        <v>10.08</v>
      </c>
      <c r="W14" s="57">
        <f t="shared" si="0"/>
        <v>17.652000000000001</v>
      </c>
      <c r="X14" s="57">
        <f t="shared" si="0"/>
        <v>23.67</v>
      </c>
      <c r="Y14" s="57">
        <f t="shared" si="0"/>
        <v>5.5</v>
      </c>
      <c r="Z14" s="58" t="str">
        <f t="shared" si="0"/>
        <v/>
      </c>
      <c r="AA14" s="59">
        <f>SUM(AA9:AA13)</f>
        <v>113.616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40.022999999999996</v>
      </c>
      <c r="O18" s="72">
        <v>38.683000000000007</v>
      </c>
      <c r="P18" s="72">
        <v>15.802999999999999</v>
      </c>
      <c r="Q18" s="72">
        <v>5.1269999999999998</v>
      </c>
      <c r="R18" s="72">
        <v>3.3929999999999998</v>
      </c>
      <c r="S18" s="72">
        <v>3.379</v>
      </c>
      <c r="T18" s="72">
        <v>3.3530000000000002</v>
      </c>
      <c r="U18" s="72">
        <v>3.448</v>
      </c>
      <c r="V18" s="72">
        <v>3.4769999999999999</v>
      </c>
      <c r="W18" s="72">
        <v>3.3540000000000001</v>
      </c>
      <c r="X18" s="72">
        <v>3.403</v>
      </c>
      <c r="Y18" s="72">
        <v>3.403</v>
      </c>
      <c r="Z18" s="73"/>
      <c r="AA18" s="74">
        <f>SUM(B18:Z18)</f>
        <v>126.846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>
        <v>0.70099999999999996</v>
      </c>
      <c r="Q19" s="76">
        <v>1.1859999999999999</v>
      </c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1.887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40.022999999999996</v>
      </c>
      <c r="O22" s="83">
        <f t="shared" si="1"/>
        <v>38.683000000000007</v>
      </c>
      <c r="P22" s="83">
        <f t="shared" si="1"/>
        <v>16.503999999999998</v>
      </c>
      <c r="Q22" s="83">
        <f t="shared" si="1"/>
        <v>6.3129999999999997</v>
      </c>
      <c r="R22" s="83">
        <f t="shared" si="1"/>
        <v>3.3929999999999998</v>
      </c>
      <c r="S22" s="83">
        <f t="shared" si="1"/>
        <v>3.379</v>
      </c>
      <c r="T22" s="83">
        <f t="shared" si="1"/>
        <v>3.3530000000000002</v>
      </c>
      <c r="U22" s="83">
        <f t="shared" si="1"/>
        <v>3.448</v>
      </c>
      <c r="V22" s="83">
        <f t="shared" si="1"/>
        <v>3.4769999999999999</v>
      </c>
      <c r="W22" s="83">
        <f t="shared" si="1"/>
        <v>3.3540000000000001</v>
      </c>
      <c r="X22" s="83">
        <f t="shared" si="1"/>
        <v>3.403</v>
      </c>
      <c r="Y22" s="83">
        <f t="shared" si="1"/>
        <v>3.403</v>
      </c>
      <c r="Z22" s="84">
        <f t="shared" si="1"/>
        <v>0</v>
      </c>
      <c r="AA22" s="85">
        <f t="shared" si="1"/>
        <v>128.733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40.023000000000003</v>
      </c>
      <c r="O26" s="72">
        <v>38.683</v>
      </c>
      <c r="P26" s="72">
        <v>20.744</v>
      </c>
      <c r="Q26" s="72">
        <v>16.053000000000001</v>
      </c>
      <c r="R26" s="72">
        <v>16.582999999999998</v>
      </c>
      <c r="S26" s="72">
        <v>14.218999999999999</v>
      </c>
      <c r="T26" s="72">
        <v>10.063000000000001</v>
      </c>
      <c r="U26" s="72">
        <v>15.442</v>
      </c>
      <c r="V26" s="72">
        <v>13.557</v>
      </c>
      <c r="W26" s="72">
        <v>21.006</v>
      </c>
      <c r="X26" s="72">
        <v>27.073</v>
      </c>
      <c r="Y26" s="72">
        <v>8.9030000000000005</v>
      </c>
      <c r="Z26" s="73"/>
      <c r="AA26" s="74">
        <f>SUM(B26:Z26)</f>
        <v>242.34899999999999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40.023000000000003</v>
      </c>
      <c r="O28" s="57">
        <f t="shared" si="2"/>
        <v>38.683</v>
      </c>
      <c r="P28" s="57">
        <f t="shared" si="2"/>
        <v>20.744</v>
      </c>
      <c r="Q28" s="57">
        <f t="shared" si="2"/>
        <v>16.053000000000001</v>
      </c>
      <c r="R28" s="57">
        <f t="shared" si="2"/>
        <v>16.582999999999998</v>
      </c>
      <c r="S28" s="57">
        <f t="shared" si="2"/>
        <v>14.218999999999999</v>
      </c>
      <c r="T28" s="57">
        <f t="shared" si="2"/>
        <v>10.063000000000001</v>
      </c>
      <c r="U28" s="57">
        <f t="shared" si="2"/>
        <v>15.442</v>
      </c>
      <c r="V28" s="57">
        <f t="shared" si="2"/>
        <v>13.557</v>
      </c>
      <c r="W28" s="57">
        <f t="shared" si="2"/>
        <v>21.006</v>
      </c>
      <c r="X28" s="57">
        <f t="shared" si="2"/>
        <v>27.073</v>
      </c>
      <c r="Y28" s="57">
        <f t="shared" si="2"/>
        <v>8.9030000000000005</v>
      </c>
      <c r="Z28" s="58">
        <f t="shared" si="2"/>
        <v>0</v>
      </c>
      <c r="AA28" s="59">
        <f t="shared" si="2"/>
        <v>242.34899999999999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40.022999999999996</v>
      </c>
      <c r="O47" s="83">
        <f t="shared" si="8"/>
        <v>38.683000000000007</v>
      </c>
      <c r="P47" s="83">
        <f t="shared" si="8"/>
        <v>20.744</v>
      </c>
      <c r="Q47" s="83">
        <f t="shared" si="8"/>
        <v>16.053000000000001</v>
      </c>
      <c r="R47" s="83">
        <f t="shared" si="8"/>
        <v>16.583000000000002</v>
      </c>
      <c r="S47" s="83">
        <f t="shared" si="8"/>
        <v>14.218999999999999</v>
      </c>
      <c r="T47" s="83">
        <f t="shared" si="8"/>
        <v>10.063000000000001</v>
      </c>
      <c r="U47" s="83">
        <f t="shared" si="8"/>
        <v>15.442</v>
      </c>
      <c r="V47" s="83">
        <f t="shared" si="8"/>
        <v>13.557</v>
      </c>
      <c r="W47" s="83">
        <f t="shared" si="8"/>
        <v>21.006</v>
      </c>
      <c r="X47" s="83">
        <f t="shared" si="8"/>
        <v>27.073</v>
      </c>
      <c r="Y47" s="83">
        <f t="shared" si="8"/>
        <v>8.9030000000000005</v>
      </c>
      <c r="Z47" s="84">
        <f t="shared" si="8"/>
        <v>0</v>
      </c>
      <c r="AA47" s="100">
        <f>SUM(B47:Z47)</f>
        <v>242.34899999999999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2021-01-08T09:20:08Z</dcterms:created>
  <dcterms:modified xsi:type="dcterms:W3CDTF">2021-01-08T09:20:09Z</dcterms:modified>
</cp:coreProperties>
</file>