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<sst xmlns="http://schemas.openxmlformats.org/spreadsheetml/2006/main" count="110" uniqueCount="50">
  <si>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07/01/2021 11:18:14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</si>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</sst>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0.55000000000000004</c:v>
                </c:pt>
                <c:pt idx="16">
                  <c:v>15.252000000000001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14.436</c:v>
                </c:pt>
                <c:pt idx="13">
                  <c:v>11.170999999999999</c:v>
                </c:pt>
                <c:pt idx="14">
                  <c:v>7.532</c:v>
                </c:pt>
                <c:pt idx="15">
                  <c:v>5.5289999999999999</c:v>
                </c:pt>
                <c:pt idx="16">
                  <c:v>5.9380000000000006</c:v>
                </c:pt>
                <c:pt idx="17">
                  <c:v>11.002999999999998</c:v>
                </c:pt>
                <c:pt idx="18">
                  <c:v>18.04</c:v>
                </c:pt>
                <c:pt idx="19">
                  <c:v>14.356999999999999</c:v>
                </c:pt>
                <c:pt idx="20">
                  <c:v>11.668999999999999</c:v>
                </c:pt>
                <c:pt idx="21">
                  <c:v>4.5550000000000006</c:v>
                </c:pt>
                <c:pt idx="22">
                  <c:v>11.085999999999999</c:v>
                </c:pt>
                <c:pt idx="23">
                  <c:v>13.417999999999999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387376"/>
        <c:axId val="387387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14.436</c:v>
                </c:pt>
                <c:pt idx="13">
                  <c:v>11.971</c:v>
                </c:pt>
                <c:pt idx="14">
                  <c:v>14.174999999999997</c:v>
                </c:pt>
                <c:pt idx="15">
                  <c:v>6.2700000000000005</c:v>
                </c:pt>
                <c:pt idx="16">
                  <c:v>21.19</c:v>
                </c:pt>
                <c:pt idx="17">
                  <c:v>11.408000000000001</c:v>
                </c:pt>
                <c:pt idx="18">
                  <c:v>18.450999999999997</c:v>
                </c:pt>
                <c:pt idx="19">
                  <c:v>16.713999999999999</c:v>
                </c:pt>
                <c:pt idx="20">
                  <c:v>12.317</c:v>
                </c:pt>
                <c:pt idx="21">
                  <c:v>8.1870000000000012</c:v>
                </c:pt>
                <c:pt idx="22">
                  <c:v>14.876000000000001</c:v>
                </c:pt>
                <c:pt idx="23">
                  <c:v>17.793000000000003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387376"/>
        <c:axId val="387387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86.65</c:v>
                </c:pt>
                <c:pt idx="13">
                  <c:v>86.64</c:v>
                </c:pt>
                <c:pt idx="14">
                  <c:v>82.52</c:v>
                </c:pt>
                <c:pt idx="15">
                  <c:v>92.89</c:v>
                </c:pt>
                <c:pt idx="16">
                  <c:v>94.89</c:v>
                </c:pt>
                <c:pt idx="17">
                  <c:v>89.47</c:v>
                </c:pt>
                <c:pt idx="18">
                  <c:v>81.92</c:v>
                </c:pt>
                <c:pt idx="19">
                  <c:v>77.09</c:v>
                </c:pt>
                <c:pt idx="20">
                  <c:v>54.39</c:v>
                </c:pt>
                <c:pt idx="21">
                  <c:v>45.99</c:v>
                </c:pt>
                <c:pt idx="22">
                  <c:v>45.64</c:v>
                </c:pt>
                <c:pt idx="23">
                  <c:v>42.54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388552"/>
        <c:axId val="387388160"/>
      </c:lineChart>
      <c:catAx>
        <c:axId val="38738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87768"/>
        <c:crosses val="autoZero"/>
        <c:auto val="1"/>
        <c:lblAlgn val="ctr"/>
        <c:lblOffset val="100"/>
        <c:noMultiLvlLbl val="0"/>
      </c:catAx>
      <c:valAx>
        <c:axId val="38738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87376"/>
        <c:crosses val="autoZero"/>
        <c:crossBetween val="between"/>
      </c:valAx>
      <c:valAx>
        <c:axId val="38738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88552"/>
        <c:crosses val="max"/>
        <c:crossBetween val="between"/>
      </c:valAx>
      <c:catAx>
        <c:axId val="387388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38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15.802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128.73400000000001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23.251999999999999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72.3</v>
          </cell>
        </row>
        <row r="40">
          <cell r="C40">
            <v>63.506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31.981999999999999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86.65</v>
          </cell>
          <cell r="O7">
            <v>86.64</v>
          </cell>
          <cell r="P7">
            <v>82.52</v>
          </cell>
          <cell r="Q7">
            <v>92.89</v>
          </cell>
          <cell r="R7">
            <v>94.89</v>
          </cell>
          <cell r="S7">
            <v>89.47</v>
          </cell>
          <cell r="T7">
            <v>81.92</v>
          </cell>
          <cell r="U7">
            <v>77.09</v>
          </cell>
          <cell r="V7">
            <v>54.39</v>
          </cell>
          <cell r="W7">
            <v>45.99</v>
          </cell>
          <cell r="X7">
            <v>45.64</v>
          </cell>
          <cell r="Y7">
            <v>42.54</v>
          </cell>
        </row>
        <row r="37">
          <cell r="R37">
            <v>2.218</v>
          </cell>
        </row>
        <row r="38">
          <cell r="Q38">
            <v>0.55000000000000004</v>
          </cell>
          <cell r="R38">
            <v>13.034000000000001</v>
          </cell>
        </row>
        <row r="59">
          <cell r="N59">
            <v>14.436</v>
          </cell>
          <cell r="O59">
            <v>11.170999999999999</v>
          </cell>
          <cell r="P59">
            <v>7.532</v>
          </cell>
          <cell r="Q59">
            <v>5.5289999999999999</v>
          </cell>
          <cell r="R59">
            <v>5.9380000000000006</v>
          </cell>
          <cell r="S59">
            <v>11.002999999999998</v>
          </cell>
          <cell r="T59">
            <v>18.04</v>
          </cell>
          <cell r="U59">
            <v>14.356999999999999</v>
          </cell>
          <cell r="V59">
            <v>11.668999999999999</v>
          </cell>
          <cell r="W59">
            <v>4.5550000000000006</v>
          </cell>
          <cell r="X59">
            <v>11.085999999999999</v>
          </cell>
          <cell r="Y59">
            <v>13.417999999999999</v>
          </cell>
        </row>
        <row r="66">
          <cell r="O66">
            <v>0.8</v>
          </cell>
          <cell r="P66">
            <v>6.6429999999999998</v>
          </cell>
          <cell r="Q66">
            <v>0.191</v>
          </cell>
          <cell r="S66">
            <v>0.40500000000000003</v>
          </cell>
          <cell r="T66">
            <v>0.41099999999999998</v>
          </cell>
          <cell r="U66">
            <v>2.3570000000000002</v>
          </cell>
          <cell r="V66">
            <v>0.64800000000000002</v>
          </cell>
          <cell r="W66">
            <v>3.6320000000000001</v>
          </cell>
          <cell r="X66">
            <v>3.79</v>
          </cell>
          <cell r="Y66">
            <v>4.375</v>
          </cell>
        </row>
      </sheetData>
      <sheetData sheetId="17">
        <row r="59">
          <cell r="N59">
            <v>1</v>
          </cell>
          <cell r="O59">
            <v>1.1000000000000001</v>
          </cell>
          <cell r="P59">
            <v>1.2</v>
          </cell>
          <cell r="Q59">
            <v>3.43</v>
          </cell>
          <cell r="R59">
            <v>4.54</v>
          </cell>
          <cell r="S59">
            <v>3.01</v>
          </cell>
          <cell r="T59">
            <v>3.2519999999999998</v>
          </cell>
          <cell r="U59">
            <v>5.7730000000000006</v>
          </cell>
          <cell r="V59">
            <v>3.2210000000000001</v>
          </cell>
          <cell r="W59">
            <v>1.6760000000000002</v>
          </cell>
          <cell r="X59">
            <v>2.1509999999999998</v>
          </cell>
          <cell r="Y59">
            <v>1.6290000000000002</v>
          </cell>
        </row>
        <row r="65">
          <cell r="N65">
            <v>6.81</v>
          </cell>
          <cell r="O65">
            <v>7.8710000000000004</v>
          </cell>
          <cell r="P65">
            <v>7.2759999999999998</v>
          </cell>
          <cell r="R65">
            <v>9.19</v>
          </cell>
          <cell r="S65">
            <v>7.4779999999999998</v>
          </cell>
          <cell r="T65">
            <v>7.3179999999999996</v>
          </cell>
          <cell r="U65">
            <v>5.6420000000000003</v>
          </cell>
          <cell r="V65">
            <v>6.617</v>
          </cell>
          <cell r="W65">
            <v>4.9459999999999997</v>
          </cell>
          <cell r="X65">
            <v>4.7480000000000002</v>
          </cell>
          <cell r="Y65">
            <v>4.4039999999999999</v>
          </cell>
        </row>
        <row r="66">
          <cell r="N66">
            <v>6.6260000000000012</v>
          </cell>
          <cell r="O66">
            <v>3</v>
          </cell>
          <cell r="P66">
            <v>5.6989999999999998</v>
          </cell>
          <cell r="Q66">
            <v>2.84</v>
          </cell>
          <cell r="R66">
            <v>7.46</v>
          </cell>
          <cell r="S66">
            <v>0.91999999999999993</v>
          </cell>
          <cell r="T66">
            <v>7.8810000000000002</v>
          </cell>
          <cell r="U66">
            <v>5.2989999999999995</v>
          </cell>
          <cell r="V66">
            <v>2.4789999999999996</v>
          </cell>
          <cell r="W66">
            <v>1.5649999999999997</v>
          </cell>
          <cell r="X66">
            <v>7.9769999999999994</v>
          </cell>
          <cell r="Y66">
            <v>11.760000000000002</v>
          </cell>
        </row>
      </sheetData>
      <sheetData sheetId="18">
        <row r="7">
          <cell r="N7">
            <v>86.65</v>
          </cell>
          <cell r="O7">
            <v>86.64</v>
          </cell>
          <cell r="P7">
            <v>82.52</v>
          </cell>
          <cell r="Q7">
            <v>92.89</v>
          </cell>
          <cell r="R7">
            <v>94.89</v>
          </cell>
          <cell r="S7">
            <v>89.47</v>
          </cell>
          <cell r="T7">
            <v>81.92</v>
          </cell>
          <cell r="U7">
            <v>77.09</v>
          </cell>
          <cell r="V7">
            <v>54.39</v>
          </cell>
          <cell r="W7">
            <v>45.99</v>
          </cell>
          <cell r="X7">
            <v>45.64</v>
          </cell>
          <cell r="Y7">
            <v>42.54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44202</v>
          </cell>
        </row>
        <row r="4">
          <cell r="B4">
            <v>44202</v>
          </cell>
        </row>
        <row r="5">
          <cell r="B5">
            <v>44202</v>
          </cell>
        </row>
        <row r="6">
          <cell r="B6">
            <v>44202</v>
          </cell>
        </row>
        <row r="7">
          <cell r="B7">
            <v>44202</v>
          </cell>
        </row>
        <row r="8">
          <cell r="B8">
            <v>44202</v>
          </cell>
        </row>
        <row r="9">
          <cell r="B9">
            <v>44202</v>
          </cell>
        </row>
        <row r="10">
          <cell r="B10">
            <v>44202</v>
          </cell>
        </row>
        <row r="11">
          <cell r="B11">
            <v>44202</v>
          </cell>
        </row>
        <row r="12">
          <cell r="B12">
            <v>44202</v>
          </cell>
        </row>
        <row r="13">
          <cell r="B13">
            <v>44202</v>
          </cell>
        </row>
        <row r="14">
          <cell r="B14">
            <v>44202</v>
          </cell>
        </row>
        <row r="15">
          <cell r="B15">
            <v>44202</v>
          </cell>
        </row>
        <row r="16">
          <cell r="B16">
            <v>44202</v>
          </cell>
        </row>
      </sheetData>
      <sheetData sheetId="41">
        <row r="2">
          <cell r="C2">
            <v>44205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14.436</v>
      </c>
      <c r="O4" s="18">
        <v>11.971</v>
      </c>
      <c r="P4" s="18">
        <v>14.175000000000001</v>
      </c>
      <c r="Q4" s="18">
        <v>6.27</v>
      </c>
      <c r="R4" s="18">
        <v>21.190000000000005</v>
      </c>
      <c r="S4" s="18">
        <v>11.407999999999998</v>
      </c>
      <c r="T4" s="18">
        <v>18.451000000000001</v>
      </c>
      <c r="U4" s="18">
        <v>16.714000000000002</v>
      </c>
      <c r="V4" s="18">
        <v>12.317</v>
      </c>
      <c r="W4" s="18">
        <v>8.1870000000000012</v>
      </c>
      <c r="X4" s="18">
        <v>14.875999999999999</v>
      </c>
      <c r="Y4" s="18">
        <v>17.792999999999999</v>
      </c>
      <c r="Z4" s="19"/>
      <c r="AA4" s="20">
        <f>SUM(B4:Z4)</f>
        <v>167.78800000000004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86.65</v>
      </c>
      <c r="O7" s="28">
        <v>86.64</v>
      </c>
      <c r="P7" s="28">
        <v>82.52</v>
      </c>
      <c r="Q7" s="28">
        <v>92.89</v>
      </c>
      <c r="R7" s="28">
        <v>94.89</v>
      </c>
      <c r="S7" s="28">
        <v>89.47</v>
      </c>
      <c r="T7" s="28">
        <v>81.92</v>
      </c>
      <c r="U7" s="28">
        <v>77.09</v>
      </c>
      <c r="V7" s="28">
        <v>54.39</v>
      </c>
      <c r="W7" s="28">
        <v>45.99</v>
      </c>
      <c r="X7" s="28">
        <v>45.64</v>
      </c>
      <c r="Y7" s="28">
        <v>42.54</v>
      </c>
      <c r="Z7" s="29"/>
      <c r="AA7" s="30">
        <f>IF(SUM(GR_MAINLAND_MCP_SUM_SELL)&lt;&gt;0,AVERAGEIF(GR_MAINLAND_MCP_SUM_SELL,"&lt;&gt;"""),"")</f>
        <v>73.385833333333323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0.55000000000000004</v>
      </c>
      <c r="R11" s="47">
        <v>15.252000000000001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15.802000000000001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14.436</v>
      </c>
      <c r="O13" s="52">
        <v>11.170999999999999</v>
      </c>
      <c r="P13" s="52">
        <v>7.532</v>
      </c>
      <c r="Q13" s="52">
        <v>5.5289999999999999</v>
      </c>
      <c r="R13" s="52">
        <v>5.9380000000000006</v>
      </c>
      <c r="S13" s="52">
        <v>11.002999999999998</v>
      </c>
      <c r="T13" s="52">
        <v>18.04</v>
      </c>
      <c r="U13" s="52">
        <v>14.356999999999999</v>
      </c>
      <c r="V13" s="52">
        <v>11.668999999999999</v>
      </c>
      <c r="W13" s="52">
        <v>4.5550000000000006</v>
      </c>
      <c r="X13" s="52">
        <v>11.085999999999999</v>
      </c>
      <c r="Y13" s="52">
        <v>13.417999999999999</v>
      </c>
      <c r="Z13" s="53"/>
      <c r="AA13" s="54">
        <f>SUM(B13:Z13)</f>
        <v>128.73400000000001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14.436</v>
      </c>
      <c r="O14" s="57">
        <f t="shared" si="0"/>
        <v>11.170999999999999</v>
      </c>
      <c r="P14" s="57">
        <f t="shared" si="0"/>
        <v>7.532</v>
      </c>
      <c r="Q14" s="57">
        <f t="shared" si="0"/>
        <v>6.0789999999999997</v>
      </c>
      <c r="R14" s="57">
        <f t="shared" si="0"/>
        <v>21.19</v>
      </c>
      <c r="S14" s="57">
        <f t="shared" si="0"/>
        <v>11.002999999999998</v>
      </c>
      <c r="T14" s="57">
        <f t="shared" si="0"/>
        <v>18.04</v>
      </c>
      <c r="U14" s="57">
        <f t="shared" si="0"/>
        <v>14.356999999999999</v>
      </c>
      <c r="V14" s="57">
        <f t="shared" si="0"/>
        <v>11.668999999999999</v>
      </c>
      <c r="W14" s="57">
        <f t="shared" si="0"/>
        <v>4.5550000000000006</v>
      </c>
      <c r="X14" s="57">
        <f t="shared" si="0"/>
        <v>11.085999999999999</v>
      </c>
      <c r="Y14" s="57">
        <f t="shared" si="0"/>
        <v>13.417999999999999</v>
      </c>
      <c r="Z14" s="58" t="str">
        <f t="shared" si="0"/>
        <v/>
      </c>
      <c r="AA14" s="59">
        <f>SUM(AA9:AA13)</f>
        <v>144.536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0.8</v>
      </c>
      <c r="P19" s="76">
        <v>6.6429999999999998</v>
      </c>
      <c r="Q19" s="76">
        <v>0.191</v>
      </c>
      <c r="R19" s="76"/>
      <c r="S19" s="76">
        <v>0.40500000000000003</v>
      </c>
      <c r="T19" s="76">
        <v>0.41099999999999998</v>
      </c>
      <c r="U19" s="76">
        <v>2.3570000000000002</v>
      </c>
      <c r="V19" s="76">
        <v>0.64800000000000002</v>
      </c>
      <c r="W19" s="76">
        <v>3.6320000000000001</v>
      </c>
      <c r="X19" s="76">
        <v>3.79</v>
      </c>
      <c r="Y19" s="76">
        <v>4.375</v>
      </c>
      <c r="Z19" s="73"/>
      <c r="AA19" s="74">
        <f>SUM(B19:Z19)</f>
        <v>23.251999999999999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0.8</v>
      </c>
      <c r="P22" s="83">
        <f t="shared" si="1"/>
        <v>6.6429999999999998</v>
      </c>
      <c r="Q22" s="83">
        <f t="shared" si="1"/>
        <v>0.191</v>
      </c>
      <c r="R22" s="83">
        <f t="shared" si="1"/>
        <v>0</v>
      </c>
      <c r="S22" s="83">
        <f t="shared" si="1"/>
        <v>0.40500000000000003</v>
      </c>
      <c r="T22" s="83">
        <f t="shared" si="1"/>
        <v>0.41099999999999998</v>
      </c>
      <c r="U22" s="83">
        <f t="shared" si="1"/>
        <v>2.3570000000000002</v>
      </c>
      <c r="V22" s="83">
        <f t="shared" si="1"/>
        <v>0.64800000000000002</v>
      </c>
      <c r="W22" s="83">
        <f t="shared" si="1"/>
        <v>3.6320000000000001</v>
      </c>
      <c r="X22" s="83">
        <f t="shared" si="1"/>
        <v>3.79</v>
      </c>
      <c r="Y22" s="83">
        <f t="shared" si="1"/>
        <v>4.375</v>
      </c>
      <c r="Z22" s="84" t="str">
        <f t="shared" si="1"/>
        <v/>
      </c>
      <c r="AA22" s="85">
        <f>SUM(AA17:AA21)</f>
        <v>23.251999999999999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14.436</v>
      </c>
      <c r="O26" s="72">
        <v>11.971</v>
      </c>
      <c r="P26" s="72">
        <v>14.175000000000001</v>
      </c>
      <c r="Q26" s="72">
        <v>6.27</v>
      </c>
      <c r="R26" s="72">
        <v>21.19</v>
      </c>
      <c r="S26" s="72">
        <v>11.407999999999999</v>
      </c>
      <c r="T26" s="72">
        <v>18.451000000000001</v>
      </c>
      <c r="U26" s="72">
        <v>16.713999999999999</v>
      </c>
      <c r="V26" s="72">
        <v>12.317</v>
      </c>
      <c r="W26" s="72">
        <v>8.1869999999999994</v>
      </c>
      <c r="X26" s="72">
        <v>14.875999999999999</v>
      </c>
      <c r="Y26" s="72">
        <v>17.792999999999999</v>
      </c>
      <c r="Z26" s="73"/>
      <c r="AA26" s="74">
        <f>SUM(B26:Z26)</f>
        <v>167.78800000000004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14.436</v>
      </c>
      <c r="O28" s="57">
        <f t="shared" si="2"/>
        <v>11.971</v>
      </c>
      <c r="P28" s="57">
        <f t="shared" si="2"/>
        <v>14.175000000000001</v>
      </c>
      <c r="Q28" s="57">
        <f t="shared" si="2"/>
        <v>6.27</v>
      </c>
      <c r="R28" s="57">
        <f t="shared" si="2"/>
        <v>21.19</v>
      </c>
      <c r="S28" s="57">
        <f t="shared" si="2"/>
        <v>11.407999999999999</v>
      </c>
      <c r="T28" s="57">
        <f t="shared" si="2"/>
        <v>18.451000000000001</v>
      </c>
      <c r="U28" s="57">
        <f t="shared" si="2"/>
        <v>16.713999999999999</v>
      </c>
      <c r="V28" s="57">
        <f t="shared" si="2"/>
        <v>12.317</v>
      </c>
      <c r="W28" s="57">
        <f t="shared" si="2"/>
        <v>8.1869999999999994</v>
      </c>
      <c r="X28" s="57">
        <f t="shared" si="2"/>
        <v>14.875999999999999</v>
      </c>
      <c r="Y28" s="57">
        <f t="shared" si="2"/>
        <v>17.792999999999999</v>
      </c>
      <c r="Z28" s="58" t="str">
        <f t="shared" si="2"/>
        <v/>
      </c>
      <c r="AA28" s="59">
        <f>SUM(AA25:AA27)</f>
        <v>167.78800000000004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14.436</v>
      </c>
      <c r="O47" s="83">
        <f t="shared" si="8"/>
        <v>11.971</v>
      </c>
      <c r="P47" s="83">
        <f t="shared" si="8"/>
        <v>14.175000000000001</v>
      </c>
      <c r="Q47" s="83">
        <f t="shared" si="8"/>
        <v>6.27</v>
      </c>
      <c r="R47" s="83">
        <f t="shared" si="8"/>
        <v>21.19</v>
      </c>
      <c r="S47" s="83">
        <f t="shared" si="8"/>
        <v>11.407999999999998</v>
      </c>
      <c r="T47" s="83">
        <f t="shared" si="8"/>
        <v>18.451000000000001</v>
      </c>
      <c r="U47" s="83">
        <f t="shared" si="8"/>
        <v>16.713999999999999</v>
      </c>
      <c r="V47" s="83">
        <f t="shared" si="8"/>
        <v>12.316999999999998</v>
      </c>
      <c r="W47" s="83">
        <f t="shared" si="8"/>
        <v>8.1870000000000012</v>
      </c>
      <c r="X47" s="83">
        <f t="shared" si="8"/>
        <v>14.875999999999998</v>
      </c>
      <c r="Y47" s="83">
        <f t="shared" si="8"/>
        <v>17.792999999999999</v>
      </c>
      <c r="Z47" s="84" t="str">
        <f t="shared" si="8"/>
        <v/>
      </c>
      <c r="AA47" s="100">
        <f>SUM(B47:Z47)</f>
        <v>167.78800000000001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14.436</v>
      </c>
      <c r="O4" s="18">
        <v>11.971</v>
      </c>
      <c r="P4" s="18">
        <v>14.174999999999997</v>
      </c>
      <c r="Q4" s="18">
        <v>6.2700000000000005</v>
      </c>
      <c r="R4" s="18">
        <v>21.19</v>
      </c>
      <c r="S4" s="18">
        <v>11.408000000000001</v>
      </c>
      <c r="T4" s="18">
        <v>18.450999999999997</v>
      </c>
      <c r="U4" s="18">
        <v>16.713999999999999</v>
      </c>
      <c r="V4" s="18">
        <v>12.317</v>
      </c>
      <c r="W4" s="18">
        <v>8.1870000000000012</v>
      </c>
      <c r="X4" s="18">
        <v>14.876000000000001</v>
      </c>
      <c r="Y4" s="18">
        <v>17.793000000000003</v>
      </c>
      <c r="Z4" s="19"/>
      <c r="AA4" s="20">
        <f>SUM(B4:Z4)</f>
        <v>167.78800000000001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86.65</v>
      </c>
      <c r="O7" s="28">
        <v>86.64</v>
      </c>
      <c r="P7" s="28">
        <v>82.52</v>
      </c>
      <c r="Q7" s="28">
        <v>92.89</v>
      </c>
      <c r="R7" s="28">
        <v>94.89</v>
      </c>
      <c r="S7" s="28">
        <v>89.47</v>
      </c>
      <c r="T7" s="28">
        <v>81.92</v>
      </c>
      <c r="U7" s="28">
        <v>77.09</v>
      </c>
      <c r="V7" s="28">
        <v>54.39</v>
      </c>
      <c r="W7" s="28">
        <v>45.99</v>
      </c>
      <c r="X7" s="28">
        <v>45.64</v>
      </c>
      <c r="Y7" s="28">
        <v>42.54</v>
      </c>
      <c r="Z7" s="29"/>
      <c r="AA7" s="30">
        <v>73.385833333333323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</v>
      </c>
      <c r="O13" s="52">
        <v>1.1000000000000001</v>
      </c>
      <c r="P13" s="52">
        <v>1.2</v>
      </c>
      <c r="Q13" s="52">
        <v>3.43</v>
      </c>
      <c r="R13" s="52">
        <v>4.54</v>
      </c>
      <c r="S13" s="52">
        <v>3.01</v>
      </c>
      <c r="T13" s="52">
        <v>3.2519999999999998</v>
      </c>
      <c r="U13" s="52">
        <v>5.7730000000000006</v>
      </c>
      <c r="V13" s="52">
        <v>3.2210000000000001</v>
      </c>
      <c r="W13" s="52">
        <v>1.6760000000000002</v>
      </c>
      <c r="X13" s="52">
        <v>2.1509999999999998</v>
      </c>
      <c r="Y13" s="52">
        <v>1.6290000000000002</v>
      </c>
      <c r="Z13" s="53"/>
      <c r="AA13" s="54">
        <f>SUM(B13:Z13)</f>
        <v>31.981999999999999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</v>
      </c>
      <c r="O14" s="57">
        <f t="shared" si="0"/>
        <v>1.1000000000000001</v>
      </c>
      <c r="P14" s="57">
        <f t="shared" si="0"/>
        <v>1.2</v>
      </c>
      <c r="Q14" s="57">
        <f t="shared" si="0"/>
        <v>3.43</v>
      </c>
      <c r="R14" s="57">
        <f t="shared" si="0"/>
        <v>4.54</v>
      </c>
      <c r="S14" s="57">
        <f t="shared" si="0"/>
        <v>3.01</v>
      </c>
      <c r="T14" s="57">
        <f t="shared" si="0"/>
        <v>3.2519999999999998</v>
      </c>
      <c r="U14" s="57">
        <f t="shared" si="0"/>
        <v>5.7730000000000006</v>
      </c>
      <c r="V14" s="57">
        <f t="shared" si="0"/>
        <v>3.2210000000000001</v>
      </c>
      <c r="W14" s="57">
        <f t="shared" si="0"/>
        <v>1.6760000000000002</v>
      </c>
      <c r="X14" s="57">
        <f t="shared" si="0"/>
        <v>2.1509999999999998</v>
      </c>
      <c r="Y14" s="57">
        <f t="shared" si="0"/>
        <v>1.6290000000000002</v>
      </c>
      <c r="Z14" s="58" t="str">
        <f t="shared" si="0"/>
        <v/>
      </c>
      <c r="AA14" s="59">
        <f>SUM(AA9:AA13)</f>
        <v>31.981999999999999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6.81</v>
      </c>
      <c r="O18" s="72">
        <v>7.8710000000000004</v>
      </c>
      <c r="P18" s="72">
        <v>7.2759999999999998</v>
      </c>
      <c r="Q18" s="72"/>
      <c r="R18" s="72">
        <v>9.19</v>
      </c>
      <c r="S18" s="72">
        <v>7.4779999999999998</v>
      </c>
      <c r="T18" s="72">
        <v>7.3179999999999996</v>
      </c>
      <c r="U18" s="72">
        <v>5.6420000000000003</v>
      </c>
      <c r="V18" s="72">
        <v>6.617</v>
      </c>
      <c r="W18" s="72">
        <v>4.9459999999999997</v>
      </c>
      <c r="X18" s="72">
        <v>4.7480000000000002</v>
      </c>
      <c r="Y18" s="72">
        <v>4.4039999999999999</v>
      </c>
      <c r="Z18" s="73"/>
      <c r="AA18" s="74">
        <f>SUM(B18:Z18)</f>
        <v>72.3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6.6260000000000012</v>
      </c>
      <c r="O19" s="76">
        <v>3</v>
      </c>
      <c r="P19" s="76">
        <v>5.6989999999999998</v>
      </c>
      <c r="Q19" s="76">
        <v>2.84</v>
      </c>
      <c r="R19" s="76">
        <v>7.46</v>
      </c>
      <c r="S19" s="76">
        <v>0.91999999999999993</v>
      </c>
      <c r="T19" s="76">
        <v>7.8810000000000002</v>
      </c>
      <c r="U19" s="76">
        <v>5.2989999999999995</v>
      </c>
      <c r="V19" s="76">
        <v>2.4789999999999996</v>
      </c>
      <c r="W19" s="76">
        <v>1.5649999999999997</v>
      </c>
      <c r="X19" s="76">
        <v>7.9769999999999994</v>
      </c>
      <c r="Y19" s="76">
        <v>11.760000000000002</v>
      </c>
      <c r="Z19" s="73"/>
      <c r="AA19" s="74">
        <f>SUM(B19:Z19)</f>
        <v>63.506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13.436</v>
      </c>
      <c r="O22" s="83">
        <f t="shared" si="1"/>
        <v>10.871</v>
      </c>
      <c r="P22" s="83">
        <f t="shared" si="1"/>
        <v>12.975</v>
      </c>
      <c r="Q22" s="83">
        <f t="shared" si="1"/>
        <v>2.84</v>
      </c>
      <c r="R22" s="83">
        <f t="shared" si="1"/>
        <v>16.649999999999999</v>
      </c>
      <c r="S22" s="83">
        <f t="shared" si="1"/>
        <v>8.3979999999999997</v>
      </c>
      <c r="T22" s="83">
        <f t="shared" si="1"/>
        <v>15.199</v>
      </c>
      <c r="U22" s="83">
        <f t="shared" si="1"/>
        <v>10.940999999999999</v>
      </c>
      <c r="V22" s="83">
        <f t="shared" si="1"/>
        <v>9.0960000000000001</v>
      </c>
      <c r="W22" s="83">
        <f t="shared" si="1"/>
        <v>6.5109999999999992</v>
      </c>
      <c r="X22" s="83">
        <f t="shared" si="1"/>
        <v>12.725</v>
      </c>
      <c r="Y22" s="83">
        <f t="shared" si="1"/>
        <v>16.164000000000001</v>
      </c>
      <c r="Z22" s="84">
        <f t="shared" si="1"/>
        <v>0</v>
      </c>
      <c r="AA22" s="85">
        <f t="shared" si="1"/>
        <v>135.80599999999998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14.436</v>
      </c>
      <c r="O26" s="72">
        <v>11.971</v>
      </c>
      <c r="P26" s="72">
        <v>14.175000000000001</v>
      </c>
      <c r="Q26" s="72">
        <v>6.27</v>
      </c>
      <c r="R26" s="72">
        <v>21.19</v>
      </c>
      <c r="S26" s="72">
        <v>11.407999999999999</v>
      </c>
      <c r="T26" s="72">
        <v>18.451000000000001</v>
      </c>
      <c r="U26" s="72">
        <v>16.713999999999999</v>
      </c>
      <c r="V26" s="72">
        <v>12.317</v>
      </c>
      <c r="W26" s="72">
        <v>8.1869999999999994</v>
      </c>
      <c r="X26" s="72">
        <v>14.875999999999999</v>
      </c>
      <c r="Y26" s="72">
        <v>17.792999999999999</v>
      </c>
      <c r="Z26" s="73"/>
      <c r="AA26" s="74">
        <f>SUM(B26:Z26)</f>
        <v>167.78800000000004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14.436</v>
      </c>
      <c r="O28" s="57">
        <f t="shared" si="2"/>
        <v>11.971</v>
      </c>
      <c r="P28" s="57">
        <f t="shared" si="2"/>
        <v>14.175000000000001</v>
      </c>
      <c r="Q28" s="57">
        <f t="shared" si="2"/>
        <v>6.27</v>
      </c>
      <c r="R28" s="57">
        <f t="shared" si="2"/>
        <v>21.19</v>
      </c>
      <c r="S28" s="57">
        <f t="shared" si="2"/>
        <v>11.407999999999999</v>
      </c>
      <c r="T28" s="57">
        <f t="shared" si="2"/>
        <v>18.451000000000001</v>
      </c>
      <c r="U28" s="57">
        <f t="shared" si="2"/>
        <v>16.713999999999999</v>
      </c>
      <c r="V28" s="57">
        <f t="shared" si="2"/>
        <v>12.317</v>
      </c>
      <c r="W28" s="57">
        <f t="shared" si="2"/>
        <v>8.1869999999999994</v>
      </c>
      <c r="X28" s="57">
        <f t="shared" si="2"/>
        <v>14.875999999999999</v>
      </c>
      <c r="Y28" s="57">
        <f t="shared" si="2"/>
        <v>17.792999999999999</v>
      </c>
      <c r="Z28" s="58">
        <f t="shared" si="2"/>
        <v>0</v>
      </c>
      <c r="AA28" s="59">
        <f t="shared" si="2"/>
        <v>167.78800000000004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14.436</v>
      </c>
      <c r="O47" s="83">
        <f t="shared" si="8"/>
        <v>11.971</v>
      </c>
      <c r="P47" s="83">
        <f t="shared" si="8"/>
        <v>14.174999999999999</v>
      </c>
      <c r="Q47" s="83">
        <f t="shared" si="8"/>
        <v>6.27</v>
      </c>
      <c r="R47" s="83">
        <f t="shared" si="8"/>
        <v>21.189999999999998</v>
      </c>
      <c r="S47" s="83">
        <f t="shared" si="8"/>
        <v>11.407999999999999</v>
      </c>
      <c r="T47" s="83">
        <f t="shared" si="8"/>
        <v>18.451000000000001</v>
      </c>
      <c r="U47" s="83">
        <f t="shared" si="8"/>
        <v>16.713999999999999</v>
      </c>
      <c r="V47" s="83">
        <f t="shared" si="8"/>
        <v>12.317</v>
      </c>
      <c r="W47" s="83">
        <f t="shared" si="8"/>
        <v>8.1869999999999994</v>
      </c>
      <c r="X47" s="83">
        <f t="shared" si="8"/>
        <v>14.875999999999999</v>
      </c>
      <c r="Y47" s="83">
        <f t="shared" si="8"/>
        <v>17.793000000000003</v>
      </c>
      <c r="Z47" s="84">
        <f t="shared" si="8"/>
        <v>0</v>
      </c>
      <c r="AA47" s="100">
        <f>SUM(B47:Z47)</f>
        <v>167.78800000000004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2021-01-07T09:18:14Z</dcterms:created>
  <dcterms:modified xsi:type="dcterms:W3CDTF">2021-01-07T09:18:16Z</dcterms:modified>
</cp:coreProperties>
</file>