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<sst xmlns="http://schemas.openxmlformats.org/spreadsheetml/2006/main" count="110" uniqueCount="50">
  <si>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05/01/2021 11:17:39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</si>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</sst>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21.420999999999999</c:v>
                </c:pt>
                <c:pt idx="13">
                  <c:v>26.084</c:v>
                </c:pt>
                <c:pt idx="14">
                  <c:v>22.212</c:v>
                </c:pt>
                <c:pt idx="15">
                  <c:v>12.154999999999999</c:v>
                </c:pt>
                <c:pt idx="16">
                  <c:v>12.103</c:v>
                </c:pt>
                <c:pt idx="17">
                  <c:v>9.2070000000000007</c:v>
                </c:pt>
                <c:pt idx="18">
                  <c:v>12.103</c:v>
                </c:pt>
                <c:pt idx="19">
                  <c:v>12.103</c:v>
                </c:pt>
                <c:pt idx="20">
                  <c:v>15.103</c:v>
                </c:pt>
                <c:pt idx="21">
                  <c:v>5.6319999999999997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2.0819999999999999</c:v>
                </c:pt>
                <c:pt idx="13">
                  <c:v>0.53</c:v>
                </c:pt>
                <c:pt idx="14">
                  <c:v>1.8190000000000002</c:v>
                </c:pt>
                <c:pt idx="15">
                  <c:v>3.1059999999999999</c:v>
                </c:pt>
                <c:pt idx="16">
                  <c:v>3.8239999999999994</c:v>
                </c:pt>
                <c:pt idx="17">
                  <c:v>2.1080000000000001</c:v>
                </c:pt>
                <c:pt idx="18">
                  <c:v>0.74199999999999999</c:v>
                </c:pt>
                <c:pt idx="19">
                  <c:v>0.83000000000000007</c:v>
                </c:pt>
                <c:pt idx="20">
                  <c:v>1.177</c:v>
                </c:pt>
                <c:pt idx="21">
                  <c:v>1.9300000000000002</c:v>
                </c:pt>
                <c:pt idx="22">
                  <c:v>4.9539999999999997</c:v>
                </c:pt>
                <c:pt idx="23">
                  <c:v>5.4190000000000005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2094456"/>
        <c:axId val="392094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25.184999999999999</c:v>
                </c:pt>
                <c:pt idx="13">
                  <c:v>26.968</c:v>
                </c:pt>
                <c:pt idx="14">
                  <c:v>24.527000000000001</c:v>
                </c:pt>
                <c:pt idx="15">
                  <c:v>15.260999999999999</c:v>
                </c:pt>
                <c:pt idx="16">
                  <c:v>18.251999999999999</c:v>
                </c:pt>
                <c:pt idx="17">
                  <c:v>11.606000000000002</c:v>
                </c:pt>
                <c:pt idx="18">
                  <c:v>13.010000000000002</c:v>
                </c:pt>
                <c:pt idx="19">
                  <c:v>13.186999999999999</c:v>
                </c:pt>
                <c:pt idx="20">
                  <c:v>17.055999999999997</c:v>
                </c:pt>
                <c:pt idx="21">
                  <c:v>8.2370000000000019</c:v>
                </c:pt>
                <c:pt idx="22">
                  <c:v>5.3620000000000001</c:v>
                </c:pt>
                <c:pt idx="23">
                  <c:v>5.8179999999999996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094456"/>
        <c:axId val="392094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56.7</c:v>
                </c:pt>
                <c:pt idx="13">
                  <c:v>56.05</c:v>
                </c:pt>
                <c:pt idx="14">
                  <c:v>56.7</c:v>
                </c:pt>
                <c:pt idx="15">
                  <c:v>59.5</c:v>
                </c:pt>
                <c:pt idx="16">
                  <c:v>61.09</c:v>
                </c:pt>
                <c:pt idx="17">
                  <c:v>68.319999999999993</c:v>
                </c:pt>
                <c:pt idx="18">
                  <c:v>66.77</c:v>
                </c:pt>
                <c:pt idx="19">
                  <c:v>64.33</c:v>
                </c:pt>
                <c:pt idx="20">
                  <c:v>61.32</c:v>
                </c:pt>
                <c:pt idx="21">
                  <c:v>47.54</c:v>
                </c:pt>
                <c:pt idx="22">
                  <c:v>43.49</c:v>
                </c:pt>
                <c:pt idx="23">
                  <c:v>48.67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095632"/>
        <c:axId val="392095240"/>
      </c:lineChart>
      <c:catAx>
        <c:axId val="392094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094848"/>
        <c:crosses val="autoZero"/>
        <c:auto val="1"/>
        <c:lblAlgn val="ctr"/>
        <c:lblOffset val="100"/>
        <c:noMultiLvlLbl val="0"/>
      </c:catAx>
      <c:valAx>
        <c:axId val="39209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094456"/>
        <c:crosses val="autoZero"/>
        <c:crossBetween val="between"/>
      </c:valAx>
      <c:valAx>
        <c:axId val="392095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095632"/>
        <c:crosses val="max"/>
        <c:crossBetween val="between"/>
      </c:valAx>
      <c:catAx>
        <c:axId val="392095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095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148.12299999999999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28.521000000000001</v>
          </cell>
        </row>
        <row r="31">
          <cell r="C31">
            <v>0</v>
          </cell>
        </row>
        <row r="32">
          <cell r="C32">
            <v>2.2309999999999999</v>
          </cell>
        </row>
        <row r="33">
          <cell r="C33">
            <v>5.5940000000000003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15.503000000000002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168.96600000000001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56.7</v>
          </cell>
          <cell r="O7">
            <v>56.05</v>
          </cell>
          <cell r="P7">
            <v>56.7</v>
          </cell>
          <cell r="Q7">
            <v>59.5</v>
          </cell>
          <cell r="R7">
            <v>61.09</v>
          </cell>
          <cell r="S7">
            <v>68.319999999999993</v>
          </cell>
          <cell r="T7">
            <v>66.77</v>
          </cell>
          <cell r="U7">
            <v>64.33</v>
          </cell>
          <cell r="V7">
            <v>61.32</v>
          </cell>
          <cell r="W7">
            <v>47.54</v>
          </cell>
          <cell r="X7">
            <v>43.49</v>
          </cell>
          <cell r="Y7">
            <v>48.67</v>
          </cell>
        </row>
        <row r="37">
          <cell r="N37">
            <v>21.420999999999999</v>
          </cell>
          <cell r="O37">
            <v>26.084</v>
          </cell>
          <cell r="P37">
            <v>22.212</v>
          </cell>
          <cell r="Q37">
            <v>12.154999999999999</v>
          </cell>
          <cell r="R37">
            <v>12.103</v>
          </cell>
          <cell r="S37">
            <v>9.2070000000000007</v>
          </cell>
          <cell r="T37">
            <v>12.103</v>
          </cell>
          <cell r="U37">
            <v>12.103</v>
          </cell>
          <cell r="V37">
            <v>15.103</v>
          </cell>
          <cell r="W37">
            <v>5.6319999999999997</v>
          </cell>
        </row>
        <row r="59">
          <cell r="N59">
            <v>2.0819999999999999</v>
          </cell>
          <cell r="O59">
            <v>0.53</v>
          </cell>
          <cell r="P59">
            <v>1.8190000000000002</v>
          </cell>
          <cell r="Q59">
            <v>3.1059999999999999</v>
          </cell>
          <cell r="R59">
            <v>3.8239999999999994</v>
          </cell>
          <cell r="S59">
            <v>2.1080000000000001</v>
          </cell>
          <cell r="T59">
            <v>0.74199999999999999</v>
          </cell>
          <cell r="U59">
            <v>0.83000000000000007</v>
          </cell>
          <cell r="V59">
            <v>1.177</v>
          </cell>
          <cell r="W59">
            <v>1.9300000000000002</v>
          </cell>
          <cell r="X59">
            <v>4.9539999999999997</v>
          </cell>
          <cell r="Y59">
            <v>5.4190000000000005</v>
          </cell>
        </row>
        <row r="65">
          <cell r="R65">
            <v>0.104</v>
          </cell>
          <cell r="S65">
            <v>0.14699999999999999</v>
          </cell>
          <cell r="T65">
            <v>0.16500000000000001</v>
          </cell>
          <cell r="U65">
            <v>0.254</v>
          </cell>
          <cell r="V65">
            <v>0.35</v>
          </cell>
          <cell r="W65">
            <v>0.40400000000000003</v>
          </cell>
          <cell r="X65">
            <v>0.40799999999999997</v>
          </cell>
          <cell r="Y65">
            <v>0.39900000000000002</v>
          </cell>
        </row>
        <row r="66">
          <cell r="N66">
            <v>1.6819999999999999</v>
          </cell>
          <cell r="O66">
            <v>0.35399999999999998</v>
          </cell>
          <cell r="P66">
            <v>0.496</v>
          </cell>
          <cell r="R66">
            <v>2.2210000000000001</v>
          </cell>
          <cell r="S66">
            <v>0.14399999999999999</v>
          </cell>
          <cell r="V66">
            <v>0.42599999999999999</v>
          </cell>
          <cell r="W66">
            <v>0.27100000000000002</v>
          </cell>
        </row>
      </sheetData>
      <sheetData sheetId="17">
        <row r="59">
          <cell r="N59">
            <v>23.692999999999998</v>
          </cell>
          <cell r="O59">
            <v>26.147000000000002</v>
          </cell>
          <cell r="P59">
            <v>24.129000000000001</v>
          </cell>
          <cell r="Q59">
            <v>14.109</v>
          </cell>
          <cell r="R59">
            <v>17.565999999999999</v>
          </cell>
          <cell r="S59">
            <v>11.156000000000001</v>
          </cell>
          <cell r="T59">
            <v>12.435</v>
          </cell>
          <cell r="U59">
            <v>11.247999999999999</v>
          </cell>
          <cell r="V59">
            <v>16.369999999999997</v>
          </cell>
          <cell r="W59">
            <v>7.9050000000000011</v>
          </cell>
          <cell r="X59">
            <v>1.2689999999999999</v>
          </cell>
          <cell r="Y59">
            <v>2.9389999999999996</v>
          </cell>
        </row>
        <row r="66">
          <cell r="N66">
            <v>1.492</v>
          </cell>
          <cell r="O66">
            <v>0.82100000000000006</v>
          </cell>
          <cell r="P66">
            <v>0.39800000000000002</v>
          </cell>
          <cell r="Q66">
            <v>1.1519999999999999</v>
          </cell>
          <cell r="R66">
            <v>0.68600000000000005</v>
          </cell>
          <cell r="S66">
            <v>0.44999999999999996</v>
          </cell>
          <cell r="T66">
            <v>0.57499999999999996</v>
          </cell>
          <cell r="U66">
            <v>1.9390000000000001</v>
          </cell>
          <cell r="V66">
            <v>0.68599999999999994</v>
          </cell>
          <cell r="W66">
            <v>0.33199999999999996</v>
          </cell>
          <cell r="X66">
            <v>4.093</v>
          </cell>
          <cell r="Y66">
            <v>2.879</v>
          </cell>
        </row>
      </sheetData>
      <sheetData sheetId="18">
        <row r="7">
          <cell r="N7">
            <v>56.7</v>
          </cell>
          <cell r="O7">
            <v>56.05</v>
          </cell>
          <cell r="P7">
            <v>56.7</v>
          </cell>
          <cell r="Q7">
            <v>59.5</v>
          </cell>
          <cell r="R7">
            <v>61.09</v>
          </cell>
          <cell r="S7">
            <v>68.319999999999993</v>
          </cell>
          <cell r="T7">
            <v>66.77</v>
          </cell>
          <cell r="U7">
            <v>64.33</v>
          </cell>
          <cell r="V7">
            <v>61.32</v>
          </cell>
          <cell r="W7">
            <v>47.54</v>
          </cell>
          <cell r="X7">
            <v>43.49</v>
          </cell>
          <cell r="Y7">
            <v>48.67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PETROGAZ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25.184999999999999</v>
      </c>
      <c r="O4" s="18">
        <v>26.968</v>
      </c>
      <c r="P4" s="18">
        <v>24.527000000000001</v>
      </c>
      <c r="Q4" s="18">
        <v>15.260999999999999</v>
      </c>
      <c r="R4" s="18">
        <v>18.251999999999999</v>
      </c>
      <c r="S4" s="18">
        <v>11.606</v>
      </c>
      <c r="T4" s="18">
        <v>13.01</v>
      </c>
      <c r="U4" s="18">
        <v>13.186999999999999</v>
      </c>
      <c r="V4" s="18">
        <v>17.055999999999997</v>
      </c>
      <c r="W4" s="18">
        <v>8.2370000000000001</v>
      </c>
      <c r="X4" s="18">
        <v>5.3620000000000001</v>
      </c>
      <c r="Y4" s="18">
        <v>5.8180000000000005</v>
      </c>
      <c r="Z4" s="19"/>
      <c r="AA4" s="20">
        <f>SUM(B4:Z4)</f>
        <v>184.46900000000002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56.7</v>
      </c>
      <c r="O7" s="28">
        <v>56.05</v>
      </c>
      <c r="P7" s="28">
        <v>56.7</v>
      </c>
      <c r="Q7" s="28">
        <v>59.5</v>
      </c>
      <c r="R7" s="28">
        <v>61.09</v>
      </c>
      <c r="S7" s="28">
        <v>68.319999999999993</v>
      </c>
      <c r="T7" s="28">
        <v>66.77</v>
      </c>
      <c r="U7" s="28">
        <v>64.33</v>
      </c>
      <c r="V7" s="28">
        <v>61.32</v>
      </c>
      <c r="W7" s="28">
        <v>47.54</v>
      </c>
      <c r="X7" s="28">
        <v>43.49</v>
      </c>
      <c r="Y7" s="28">
        <v>48.67</v>
      </c>
      <c r="Z7" s="29"/>
      <c r="AA7" s="30">
        <f>IF(SUM(GR_MAINLAND_MCP_SUM_SELL)&lt;&gt;0,AVERAGEIF(GR_MAINLAND_MCP_SUM_SELL,"&lt;&gt;"""),"")</f>
        <v>57.539999999999992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21.420999999999999</v>
      </c>
      <c r="O11" s="47">
        <v>26.084</v>
      </c>
      <c r="P11" s="47">
        <v>22.212</v>
      </c>
      <c r="Q11" s="47">
        <v>12.154999999999999</v>
      </c>
      <c r="R11" s="47">
        <v>12.103</v>
      </c>
      <c r="S11" s="47">
        <v>9.2070000000000007</v>
      </c>
      <c r="T11" s="47">
        <v>12.103</v>
      </c>
      <c r="U11" s="47">
        <v>12.103</v>
      </c>
      <c r="V11" s="47">
        <v>15.103</v>
      </c>
      <c r="W11" s="47">
        <v>5.6319999999999997</v>
      </c>
      <c r="X11" s="47"/>
      <c r="Y11" s="47"/>
      <c r="Z11" s="48"/>
      <c r="AA11" s="49">
        <f>SUM(B11:Z11)</f>
        <v>148.12299999999999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2.0819999999999999</v>
      </c>
      <c r="O13" s="52">
        <v>0.53</v>
      </c>
      <c r="P13" s="52">
        <v>1.8190000000000002</v>
      </c>
      <c r="Q13" s="52">
        <v>3.1059999999999999</v>
      </c>
      <c r="R13" s="52">
        <v>3.8239999999999994</v>
      </c>
      <c r="S13" s="52">
        <v>2.1080000000000001</v>
      </c>
      <c r="T13" s="52">
        <v>0.74199999999999999</v>
      </c>
      <c r="U13" s="52">
        <v>0.83000000000000007</v>
      </c>
      <c r="V13" s="52">
        <v>1.177</v>
      </c>
      <c r="W13" s="52">
        <v>1.9300000000000002</v>
      </c>
      <c r="X13" s="52">
        <v>4.9539999999999997</v>
      </c>
      <c r="Y13" s="52">
        <v>5.4190000000000005</v>
      </c>
      <c r="Z13" s="53"/>
      <c r="AA13" s="54">
        <f>SUM(B13:Z13)</f>
        <v>28.521000000000001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23.503</v>
      </c>
      <c r="O14" s="57">
        <f t="shared" si="0"/>
        <v>26.614000000000001</v>
      </c>
      <c r="P14" s="57">
        <f t="shared" si="0"/>
        <v>24.030999999999999</v>
      </c>
      <c r="Q14" s="57">
        <f t="shared" si="0"/>
        <v>15.260999999999999</v>
      </c>
      <c r="R14" s="57">
        <f t="shared" si="0"/>
        <v>15.927</v>
      </c>
      <c r="S14" s="57">
        <f t="shared" si="0"/>
        <v>11.315000000000001</v>
      </c>
      <c r="T14" s="57">
        <f t="shared" si="0"/>
        <v>12.844999999999999</v>
      </c>
      <c r="U14" s="57">
        <f t="shared" si="0"/>
        <v>12.933</v>
      </c>
      <c r="V14" s="57">
        <f t="shared" si="0"/>
        <v>16.28</v>
      </c>
      <c r="W14" s="57">
        <f t="shared" si="0"/>
        <v>7.5619999999999994</v>
      </c>
      <c r="X14" s="57">
        <f t="shared" si="0"/>
        <v>4.9539999999999997</v>
      </c>
      <c r="Y14" s="57">
        <f t="shared" si="0"/>
        <v>5.4190000000000005</v>
      </c>
      <c r="Z14" s="58" t="str">
        <f t="shared" si="0"/>
        <v/>
      </c>
      <c r="AA14" s="59">
        <f>SUM(AA9:AA13)</f>
        <v>176.64400000000001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0.104</v>
      </c>
      <c r="S18" s="72">
        <v>0.14699999999999999</v>
      </c>
      <c r="T18" s="72">
        <v>0.16500000000000001</v>
      </c>
      <c r="U18" s="72">
        <v>0.254</v>
      </c>
      <c r="V18" s="72">
        <v>0.35</v>
      </c>
      <c r="W18" s="72">
        <v>0.40400000000000003</v>
      </c>
      <c r="X18" s="72">
        <v>0.40799999999999997</v>
      </c>
      <c r="Y18" s="72">
        <v>0.39900000000000002</v>
      </c>
      <c r="Z18" s="73"/>
      <c r="AA18" s="74">
        <f>SUM(B18:Z18)</f>
        <v>2.2309999999999999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1.6819999999999999</v>
      </c>
      <c r="O19" s="76">
        <v>0.35399999999999998</v>
      </c>
      <c r="P19" s="76">
        <v>0.496</v>
      </c>
      <c r="Q19" s="76"/>
      <c r="R19" s="76">
        <v>2.2210000000000001</v>
      </c>
      <c r="S19" s="76">
        <v>0.14399999999999999</v>
      </c>
      <c r="T19" s="76"/>
      <c r="U19" s="76"/>
      <c r="V19" s="76">
        <v>0.42599999999999999</v>
      </c>
      <c r="W19" s="76">
        <v>0.27100000000000002</v>
      </c>
      <c r="X19" s="76"/>
      <c r="Y19" s="76"/>
      <c r="Z19" s="73"/>
      <c r="AA19" s="74">
        <f>SUM(B19:Z19)</f>
        <v>5.5940000000000003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1.6819999999999999</v>
      </c>
      <c r="O22" s="83">
        <f t="shared" si="1"/>
        <v>0.35399999999999998</v>
      </c>
      <c r="P22" s="83">
        <f t="shared" si="1"/>
        <v>0.496</v>
      </c>
      <c r="Q22" s="83">
        <f t="shared" si="1"/>
        <v>0</v>
      </c>
      <c r="R22" s="83">
        <f t="shared" si="1"/>
        <v>2.3250000000000002</v>
      </c>
      <c r="S22" s="83">
        <f t="shared" si="1"/>
        <v>0.29099999999999998</v>
      </c>
      <c r="T22" s="83">
        <f t="shared" si="1"/>
        <v>0.16500000000000001</v>
      </c>
      <c r="U22" s="83">
        <f t="shared" si="1"/>
        <v>0.254</v>
      </c>
      <c r="V22" s="83">
        <f t="shared" si="1"/>
        <v>0.77600000000000002</v>
      </c>
      <c r="W22" s="83">
        <f t="shared" si="1"/>
        <v>0.67500000000000004</v>
      </c>
      <c r="X22" s="83">
        <f t="shared" si="1"/>
        <v>0.40799999999999997</v>
      </c>
      <c r="Y22" s="83">
        <f t="shared" si="1"/>
        <v>0.39900000000000002</v>
      </c>
      <c r="Z22" s="84" t="str">
        <f t="shared" si="1"/>
        <v/>
      </c>
      <c r="AA22" s="85">
        <f>SUM(AA17:AA21)</f>
        <v>7.8250000000000002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25.184999999999999</v>
      </c>
      <c r="O26" s="72">
        <v>26.968</v>
      </c>
      <c r="P26" s="72">
        <v>24.527000000000001</v>
      </c>
      <c r="Q26" s="72">
        <v>15.260999999999999</v>
      </c>
      <c r="R26" s="72">
        <v>18.251999999999999</v>
      </c>
      <c r="S26" s="72">
        <v>11.606</v>
      </c>
      <c r="T26" s="72">
        <v>13.01</v>
      </c>
      <c r="U26" s="72">
        <v>13.186999999999999</v>
      </c>
      <c r="V26" s="72">
        <v>17.056000000000001</v>
      </c>
      <c r="W26" s="72">
        <v>8.2370000000000001</v>
      </c>
      <c r="X26" s="72">
        <v>5.3620000000000001</v>
      </c>
      <c r="Y26" s="72">
        <v>5.8179999999999996</v>
      </c>
      <c r="Z26" s="73"/>
      <c r="AA26" s="74">
        <f>SUM(B26:Z26)</f>
        <v>184.46900000000002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25.184999999999999</v>
      </c>
      <c r="O28" s="57">
        <f t="shared" si="2"/>
        <v>26.968</v>
      </c>
      <c r="P28" s="57">
        <f t="shared" si="2"/>
        <v>24.527000000000001</v>
      </c>
      <c r="Q28" s="57">
        <f t="shared" si="2"/>
        <v>15.260999999999999</v>
      </c>
      <c r="R28" s="57">
        <f t="shared" si="2"/>
        <v>18.251999999999999</v>
      </c>
      <c r="S28" s="57">
        <f t="shared" si="2"/>
        <v>11.606</v>
      </c>
      <c r="T28" s="57">
        <f t="shared" si="2"/>
        <v>13.01</v>
      </c>
      <c r="U28" s="57">
        <f t="shared" si="2"/>
        <v>13.186999999999999</v>
      </c>
      <c r="V28" s="57">
        <f t="shared" si="2"/>
        <v>17.056000000000001</v>
      </c>
      <c r="W28" s="57">
        <f t="shared" si="2"/>
        <v>8.2370000000000001</v>
      </c>
      <c r="X28" s="57">
        <f t="shared" si="2"/>
        <v>5.3620000000000001</v>
      </c>
      <c r="Y28" s="57">
        <f t="shared" si="2"/>
        <v>5.8179999999999996</v>
      </c>
      <c r="Z28" s="58" t="str">
        <f t="shared" si="2"/>
        <v/>
      </c>
      <c r="AA28" s="59">
        <f>SUM(AA25:AA27)</f>
        <v>184.46900000000002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25.184999999999999</v>
      </c>
      <c r="O47" s="83">
        <f t="shared" si="8"/>
        <v>26.968</v>
      </c>
      <c r="P47" s="83">
        <f t="shared" si="8"/>
        <v>24.526999999999997</v>
      </c>
      <c r="Q47" s="83">
        <f t="shared" si="8"/>
        <v>15.260999999999999</v>
      </c>
      <c r="R47" s="83">
        <f t="shared" si="8"/>
        <v>18.251999999999999</v>
      </c>
      <c r="S47" s="83">
        <f t="shared" si="8"/>
        <v>11.606000000000002</v>
      </c>
      <c r="T47" s="83">
        <f t="shared" si="8"/>
        <v>13.009999999999998</v>
      </c>
      <c r="U47" s="83">
        <f t="shared" si="8"/>
        <v>13.186999999999999</v>
      </c>
      <c r="V47" s="83">
        <f t="shared" si="8"/>
        <v>17.056000000000001</v>
      </c>
      <c r="W47" s="83">
        <f t="shared" si="8"/>
        <v>8.2370000000000001</v>
      </c>
      <c r="X47" s="83">
        <f t="shared" si="8"/>
        <v>5.3620000000000001</v>
      </c>
      <c r="Y47" s="83">
        <f t="shared" si="8"/>
        <v>5.8180000000000005</v>
      </c>
      <c r="Z47" s="84" t="str">
        <f t="shared" si="8"/>
        <v/>
      </c>
      <c r="AA47" s="100">
        <f>SUM(B47:Z47)</f>
        <v>184.46899999999999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25.184999999999999</v>
      </c>
      <c r="O4" s="18">
        <v>26.968</v>
      </c>
      <c r="P4" s="18">
        <v>24.527000000000001</v>
      </c>
      <c r="Q4" s="18">
        <v>15.260999999999999</v>
      </c>
      <c r="R4" s="18">
        <v>18.251999999999999</v>
      </c>
      <c r="S4" s="18">
        <v>11.606000000000002</v>
      </c>
      <c r="T4" s="18">
        <v>13.010000000000002</v>
      </c>
      <c r="U4" s="18">
        <v>13.186999999999999</v>
      </c>
      <c r="V4" s="18">
        <v>17.055999999999997</v>
      </c>
      <c r="W4" s="18">
        <v>8.2370000000000019</v>
      </c>
      <c r="X4" s="18">
        <v>5.3620000000000001</v>
      </c>
      <c r="Y4" s="18">
        <v>5.8179999999999996</v>
      </c>
      <c r="Z4" s="19"/>
      <c r="AA4" s="20">
        <f>SUM(B4:Z4)</f>
        <v>184.46900000000002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56.7</v>
      </c>
      <c r="O7" s="28">
        <v>56.05</v>
      </c>
      <c r="P7" s="28">
        <v>56.7</v>
      </c>
      <c r="Q7" s="28">
        <v>59.5</v>
      </c>
      <c r="R7" s="28">
        <v>61.09</v>
      </c>
      <c r="S7" s="28">
        <v>68.319999999999993</v>
      </c>
      <c r="T7" s="28">
        <v>66.77</v>
      </c>
      <c r="U7" s="28">
        <v>64.33</v>
      </c>
      <c r="V7" s="28">
        <v>61.32</v>
      </c>
      <c r="W7" s="28">
        <v>47.54</v>
      </c>
      <c r="X7" s="28">
        <v>43.49</v>
      </c>
      <c r="Y7" s="28">
        <v>48.67</v>
      </c>
      <c r="Z7" s="29"/>
      <c r="AA7" s="30">
        <v>57.539999999999992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23.692999999999998</v>
      </c>
      <c r="O13" s="52">
        <v>26.147000000000002</v>
      </c>
      <c r="P13" s="52">
        <v>24.129000000000001</v>
      </c>
      <c r="Q13" s="52">
        <v>14.109</v>
      </c>
      <c r="R13" s="52">
        <v>17.565999999999999</v>
      </c>
      <c r="S13" s="52">
        <v>11.156000000000001</v>
      </c>
      <c r="T13" s="52">
        <v>12.435</v>
      </c>
      <c r="U13" s="52">
        <v>11.247999999999999</v>
      </c>
      <c r="V13" s="52">
        <v>16.369999999999997</v>
      </c>
      <c r="W13" s="52">
        <v>7.9050000000000011</v>
      </c>
      <c r="X13" s="52">
        <v>1.2689999999999999</v>
      </c>
      <c r="Y13" s="52">
        <v>2.9389999999999996</v>
      </c>
      <c r="Z13" s="53"/>
      <c r="AA13" s="54">
        <f>SUM(B13:Z13)</f>
        <v>168.96600000000001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23.692999999999998</v>
      </c>
      <c r="O14" s="57">
        <f t="shared" si="0"/>
        <v>26.147000000000002</v>
      </c>
      <c r="P14" s="57">
        <f t="shared" si="0"/>
        <v>24.129000000000001</v>
      </c>
      <c r="Q14" s="57">
        <f t="shared" si="0"/>
        <v>14.109</v>
      </c>
      <c r="R14" s="57">
        <f t="shared" si="0"/>
        <v>17.565999999999999</v>
      </c>
      <c r="S14" s="57">
        <f t="shared" si="0"/>
        <v>11.156000000000001</v>
      </c>
      <c r="T14" s="57">
        <f t="shared" si="0"/>
        <v>12.435</v>
      </c>
      <c r="U14" s="57">
        <f t="shared" si="0"/>
        <v>11.247999999999999</v>
      </c>
      <c r="V14" s="57">
        <f t="shared" si="0"/>
        <v>16.369999999999997</v>
      </c>
      <c r="W14" s="57">
        <f t="shared" si="0"/>
        <v>7.9050000000000011</v>
      </c>
      <c r="X14" s="57">
        <f t="shared" si="0"/>
        <v>1.2689999999999999</v>
      </c>
      <c r="Y14" s="57">
        <f t="shared" si="0"/>
        <v>2.9389999999999996</v>
      </c>
      <c r="Z14" s="58" t="str">
        <f t="shared" si="0"/>
        <v/>
      </c>
      <c r="AA14" s="59">
        <f>SUM(AA9:AA13)</f>
        <v>168.96600000000001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1.492</v>
      </c>
      <c r="O19" s="76">
        <v>0.82100000000000006</v>
      </c>
      <c r="P19" s="76">
        <v>0.39800000000000002</v>
      </c>
      <c r="Q19" s="76">
        <v>1.1519999999999999</v>
      </c>
      <c r="R19" s="76">
        <v>0.68600000000000005</v>
      </c>
      <c r="S19" s="76">
        <v>0.44999999999999996</v>
      </c>
      <c r="T19" s="76">
        <v>0.57499999999999996</v>
      </c>
      <c r="U19" s="76">
        <v>1.9390000000000001</v>
      </c>
      <c r="V19" s="76">
        <v>0.68599999999999994</v>
      </c>
      <c r="W19" s="76">
        <v>0.33199999999999996</v>
      </c>
      <c r="X19" s="76">
        <v>4.093</v>
      </c>
      <c r="Y19" s="76">
        <v>2.879</v>
      </c>
      <c r="Z19" s="73"/>
      <c r="AA19" s="74">
        <f>SUM(B19:Z19)</f>
        <v>15.503000000000002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1.492</v>
      </c>
      <c r="O22" s="83">
        <f t="shared" si="1"/>
        <v>0.82100000000000006</v>
      </c>
      <c r="P22" s="83">
        <f t="shared" si="1"/>
        <v>0.39800000000000002</v>
      </c>
      <c r="Q22" s="83">
        <f t="shared" si="1"/>
        <v>1.1519999999999999</v>
      </c>
      <c r="R22" s="83">
        <f t="shared" si="1"/>
        <v>0.68600000000000005</v>
      </c>
      <c r="S22" s="83">
        <f t="shared" si="1"/>
        <v>0.44999999999999996</v>
      </c>
      <c r="T22" s="83">
        <f t="shared" si="1"/>
        <v>0.57499999999999996</v>
      </c>
      <c r="U22" s="83">
        <f t="shared" si="1"/>
        <v>1.9390000000000001</v>
      </c>
      <c r="V22" s="83">
        <f t="shared" si="1"/>
        <v>0.68599999999999994</v>
      </c>
      <c r="W22" s="83">
        <f t="shared" si="1"/>
        <v>0.33199999999999996</v>
      </c>
      <c r="X22" s="83">
        <f t="shared" si="1"/>
        <v>4.093</v>
      </c>
      <c r="Y22" s="83">
        <f t="shared" si="1"/>
        <v>2.879</v>
      </c>
      <c r="Z22" s="84">
        <f t="shared" si="1"/>
        <v>0</v>
      </c>
      <c r="AA22" s="85">
        <f t="shared" si="1"/>
        <v>15.503000000000002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25.184999999999999</v>
      </c>
      <c r="O26" s="72">
        <v>26.968</v>
      </c>
      <c r="P26" s="72">
        <v>24.527000000000001</v>
      </c>
      <c r="Q26" s="72">
        <v>15.260999999999999</v>
      </c>
      <c r="R26" s="72">
        <v>18.251999999999999</v>
      </c>
      <c r="S26" s="72">
        <v>11.606</v>
      </c>
      <c r="T26" s="72">
        <v>13.01</v>
      </c>
      <c r="U26" s="72">
        <v>13.186999999999999</v>
      </c>
      <c r="V26" s="72">
        <v>17.056000000000001</v>
      </c>
      <c r="W26" s="72">
        <v>8.2370000000000001</v>
      </c>
      <c r="X26" s="72">
        <v>5.3620000000000001</v>
      </c>
      <c r="Y26" s="72">
        <v>5.8179999999999996</v>
      </c>
      <c r="Z26" s="73"/>
      <c r="AA26" s="74">
        <f>SUM(B26:Z26)</f>
        <v>184.46900000000002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25.184999999999999</v>
      </c>
      <c r="O28" s="57">
        <f t="shared" si="2"/>
        <v>26.968</v>
      </c>
      <c r="P28" s="57">
        <f t="shared" si="2"/>
        <v>24.527000000000001</v>
      </c>
      <c r="Q28" s="57">
        <f t="shared" si="2"/>
        <v>15.260999999999999</v>
      </c>
      <c r="R28" s="57">
        <f t="shared" si="2"/>
        <v>18.251999999999999</v>
      </c>
      <c r="S28" s="57">
        <f t="shared" si="2"/>
        <v>11.606</v>
      </c>
      <c r="T28" s="57">
        <f t="shared" si="2"/>
        <v>13.01</v>
      </c>
      <c r="U28" s="57">
        <f t="shared" si="2"/>
        <v>13.186999999999999</v>
      </c>
      <c r="V28" s="57">
        <f t="shared" si="2"/>
        <v>17.056000000000001</v>
      </c>
      <c r="W28" s="57">
        <f t="shared" si="2"/>
        <v>8.2370000000000001</v>
      </c>
      <c r="X28" s="57">
        <f t="shared" si="2"/>
        <v>5.3620000000000001</v>
      </c>
      <c r="Y28" s="57">
        <f t="shared" si="2"/>
        <v>5.8179999999999996</v>
      </c>
      <c r="Z28" s="58">
        <f t="shared" si="2"/>
        <v>0</v>
      </c>
      <c r="AA28" s="59">
        <f t="shared" si="2"/>
        <v>184.46900000000002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25.184999999999999</v>
      </c>
      <c r="O47" s="83">
        <f t="shared" si="8"/>
        <v>26.968000000000004</v>
      </c>
      <c r="P47" s="83">
        <f t="shared" si="8"/>
        <v>24.527000000000001</v>
      </c>
      <c r="Q47" s="83">
        <f t="shared" si="8"/>
        <v>15.260999999999999</v>
      </c>
      <c r="R47" s="83">
        <f t="shared" si="8"/>
        <v>18.251999999999999</v>
      </c>
      <c r="S47" s="83">
        <f t="shared" si="8"/>
        <v>11.606</v>
      </c>
      <c r="T47" s="83">
        <f t="shared" si="8"/>
        <v>13.01</v>
      </c>
      <c r="U47" s="83">
        <f t="shared" si="8"/>
        <v>13.186999999999999</v>
      </c>
      <c r="V47" s="83">
        <f t="shared" si="8"/>
        <v>17.055999999999997</v>
      </c>
      <c r="W47" s="83">
        <f t="shared" si="8"/>
        <v>8.2370000000000019</v>
      </c>
      <c r="X47" s="83">
        <f t="shared" si="8"/>
        <v>5.3620000000000001</v>
      </c>
      <c r="Y47" s="83">
        <f t="shared" si="8"/>
        <v>5.8179999999999996</v>
      </c>
      <c r="Z47" s="84">
        <f t="shared" si="8"/>
        <v>0</v>
      </c>
      <c r="AA47" s="100">
        <f>SUM(B47:Z47)</f>
        <v>184.46900000000002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2021-01-05T09:17:39Z</dcterms:created>
  <dcterms:modified xsi:type="dcterms:W3CDTF">2021-01-05T09:17:41Z</dcterms:modified>
</cp:coreProperties>
</file>