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<sst xmlns="http://schemas.openxmlformats.org/spreadsheetml/2006/main" count="110" uniqueCount="50">
  <si>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04/01/2021 11:19:00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</si>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</sst>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23.844000000000001</c:v>
                </c:pt>
                <c:pt idx="13">
                  <c:v>23.271000000000001</c:v>
                </c:pt>
                <c:pt idx="14">
                  <c:v>27.54</c:v>
                </c:pt>
                <c:pt idx="15">
                  <c:v>33.506</c:v>
                </c:pt>
                <c:pt idx="16">
                  <c:v>18.225999999999999</c:v>
                </c:pt>
                <c:pt idx="17">
                  <c:v>19.565999999999999</c:v>
                </c:pt>
                <c:pt idx="18">
                  <c:v>9.9239999999999995</c:v>
                </c:pt>
                <c:pt idx="19">
                  <c:v>14.119</c:v>
                </c:pt>
                <c:pt idx="20">
                  <c:v>3.17</c:v>
                </c:pt>
                <c:pt idx="21">
                  <c:v>4.49</c:v>
                </c:pt>
                <c:pt idx="22">
                  <c:v>20.603999999999999</c:v>
                </c:pt>
                <c:pt idx="23">
                  <c:v>15.163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2551984"/>
        <c:axId val="4525523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24.817</c:v>
                </c:pt>
                <c:pt idx="13">
                  <c:v>23.271000000000001</c:v>
                </c:pt>
                <c:pt idx="14">
                  <c:v>27.54</c:v>
                </c:pt>
                <c:pt idx="15">
                  <c:v>33.506</c:v>
                </c:pt>
                <c:pt idx="16">
                  <c:v>23.862000000000002</c:v>
                </c:pt>
                <c:pt idx="17">
                  <c:v>23.739000000000001</c:v>
                </c:pt>
                <c:pt idx="18">
                  <c:v>19.687999999999999</c:v>
                </c:pt>
                <c:pt idx="19">
                  <c:v>23.286000000000001</c:v>
                </c:pt>
                <c:pt idx="20">
                  <c:v>20.097999999999999</c:v>
                </c:pt>
                <c:pt idx="21">
                  <c:v>20.353000000000005</c:v>
                </c:pt>
                <c:pt idx="22">
                  <c:v>40.569000000000003</c:v>
                </c:pt>
                <c:pt idx="23">
                  <c:v>23.001999999999999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551984"/>
        <c:axId val="4525523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47.3</c:v>
                </c:pt>
                <c:pt idx="13">
                  <c:v>33.869999999999997</c:v>
                </c:pt>
                <c:pt idx="14">
                  <c:v>33.869999999999997</c:v>
                </c:pt>
                <c:pt idx="15">
                  <c:v>33.869999999999997</c:v>
                </c:pt>
                <c:pt idx="16">
                  <c:v>38.64</c:v>
                </c:pt>
                <c:pt idx="17">
                  <c:v>52.02</c:v>
                </c:pt>
                <c:pt idx="18">
                  <c:v>31.04</c:v>
                </c:pt>
                <c:pt idx="19">
                  <c:v>30.17</c:v>
                </c:pt>
                <c:pt idx="20">
                  <c:v>25</c:v>
                </c:pt>
                <c:pt idx="21">
                  <c:v>10.1</c:v>
                </c:pt>
                <c:pt idx="22">
                  <c:v>10.1</c:v>
                </c:pt>
                <c:pt idx="23">
                  <c:v>5.32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553160"/>
        <c:axId val="452552768"/>
      </c:lineChart>
      <c:catAx>
        <c:axId val="452551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552376"/>
        <c:crosses val="autoZero"/>
        <c:auto val="1"/>
        <c:lblAlgn val="ctr"/>
        <c:lblOffset val="100"/>
        <c:noMultiLvlLbl val="0"/>
      </c:catAx>
      <c:valAx>
        <c:axId val="452552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551984"/>
        <c:crosses val="autoZero"/>
        <c:crossBetween val="between"/>
      </c:valAx>
      <c:valAx>
        <c:axId val="452552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553160"/>
        <c:crosses val="max"/>
        <c:crossBetween val="between"/>
      </c:valAx>
      <c:catAx>
        <c:axId val="452553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2552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213.423</v>
          </cell>
        </row>
        <row r="31">
          <cell r="C31">
            <v>0</v>
          </cell>
        </row>
        <row r="32">
          <cell r="C32">
            <v>7.1339999999999986</v>
          </cell>
        </row>
        <row r="33">
          <cell r="C33">
            <v>83.174000000000007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186.3</v>
          </cell>
        </row>
        <row r="39">
          <cell r="C39">
            <v>2.8479999999999999</v>
          </cell>
        </row>
        <row r="40">
          <cell r="C40">
            <v>34.938000000000002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20.482000000000003</v>
          </cell>
        </row>
        <row r="46">
          <cell r="C46">
            <v>0</v>
          </cell>
        </row>
        <row r="47">
          <cell r="C47">
            <v>59.162999999999997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47.3</v>
          </cell>
          <cell r="O7">
            <v>33.869999999999997</v>
          </cell>
          <cell r="P7">
            <v>33.869999999999997</v>
          </cell>
          <cell r="Q7">
            <v>33.869999999999997</v>
          </cell>
          <cell r="R7">
            <v>38.64</v>
          </cell>
          <cell r="S7">
            <v>52.02</v>
          </cell>
          <cell r="T7">
            <v>31.04</v>
          </cell>
          <cell r="U7">
            <v>30.17</v>
          </cell>
          <cell r="V7">
            <v>25</v>
          </cell>
          <cell r="W7">
            <v>10.1</v>
          </cell>
          <cell r="X7">
            <v>10.1</v>
          </cell>
          <cell r="Y7">
            <v>5.32</v>
          </cell>
        </row>
        <row r="59">
          <cell r="N59">
            <v>23.844000000000001</v>
          </cell>
          <cell r="O59">
            <v>23.271000000000001</v>
          </cell>
          <cell r="P59">
            <v>27.54</v>
          </cell>
          <cell r="Q59">
            <v>33.506</v>
          </cell>
          <cell r="R59">
            <v>18.225999999999999</v>
          </cell>
          <cell r="S59">
            <v>19.565999999999999</v>
          </cell>
          <cell r="T59">
            <v>9.9239999999999995</v>
          </cell>
          <cell r="U59">
            <v>14.119</v>
          </cell>
          <cell r="V59">
            <v>3.17</v>
          </cell>
          <cell r="W59">
            <v>4.49</v>
          </cell>
          <cell r="X59">
            <v>20.603999999999999</v>
          </cell>
          <cell r="Y59">
            <v>15.163</v>
          </cell>
        </row>
        <row r="65">
          <cell r="N65">
            <v>0.97299999999999998</v>
          </cell>
          <cell r="R65">
            <v>1.2889999999999999</v>
          </cell>
          <cell r="S65">
            <v>1.232</v>
          </cell>
          <cell r="T65">
            <v>0.47</v>
          </cell>
          <cell r="U65">
            <v>0.40300000000000002</v>
          </cell>
          <cell r="V65">
            <v>0.79700000000000004</v>
          </cell>
          <cell r="W65">
            <v>1.0089999999999999</v>
          </cell>
          <cell r="X65">
            <v>0.96099999999999997</v>
          </cell>
        </row>
        <row r="66">
          <cell r="R66">
            <v>4.3469999999999995</v>
          </cell>
          <cell r="S66">
            <v>2.9409999999999998</v>
          </cell>
          <cell r="T66">
            <v>9.2940000000000005</v>
          </cell>
          <cell r="U66">
            <v>8.7639999999999993</v>
          </cell>
          <cell r="V66">
            <v>16.131</v>
          </cell>
          <cell r="W66">
            <v>14.854000000000001</v>
          </cell>
          <cell r="X66">
            <v>19.004000000000001</v>
          </cell>
          <cell r="Y66">
            <v>7.8390000000000004</v>
          </cell>
        </row>
      </sheetData>
      <sheetData sheetId="17">
        <row r="37">
          <cell r="W37">
            <v>0.38500000000000001</v>
          </cell>
          <cell r="X37">
            <v>20.097000000000001</v>
          </cell>
        </row>
        <row r="59">
          <cell r="N59">
            <v>0.4</v>
          </cell>
          <cell r="O59">
            <v>0.55000000000000004</v>
          </cell>
          <cell r="P59">
            <v>0.88</v>
          </cell>
          <cell r="Q59">
            <v>9.98</v>
          </cell>
          <cell r="R59">
            <v>8.0609999999999999</v>
          </cell>
          <cell r="S59">
            <v>7.4</v>
          </cell>
          <cell r="T59">
            <v>3.9</v>
          </cell>
          <cell r="U59">
            <v>7.4</v>
          </cell>
          <cell r="V59">
            <v>4.2290000000000001</v>
          </cell>
          <cell r="W59">
            <v>4.22</v>
          </cell>
          <cell r="X59">
            <v>4.8330000000000002</v>
          </cell>
          <cell r="Y59">
            <v>7.3100000000000005</v>
          </cell>
        </row>
        <row r="64">
          <cell r="N64">
            <v>15.6</v>
          </cell>
          <cell r="O64">
            <v>15.6</v>
          </cell>
          <cell r="P64">
            <v>15.6</v>
          </cell>
          <cell r="Q64">
            <v>15.6</v>
          </cell>
          <cell r="R64">
            <v>15.6</v>
          </cell>
          <cell r="S64">
            <v>15.6</v>
          </cell>
          <cell r="T64">
            <v>15.6</v>
          </cell>
          <cell r="U64">
            <v>15.6</v>
          </cell>
          <cell r="V64">
            <v>15.6</v>
          </cell>
          <cell r="W64">
            <v>15.3</v>
          </cell>
          <cell r="X64">
            <v>15.3</v>
          </cell>
          <cell r="Y64">
            <v>15.3</v>
          </cell>
        </row>
        <row r="65">
          <cell r="N65">
            <v>9.7000000000000003E-2</v>
          </cell>
          <cell r="O65">
            <v>0.125</v>
          </cell>
          <cell r="P65">
            <v>0.14899999999999999</v>
          </cell>
          <cell r="Q65">
            <v>0.182</v>
          </cell>
          <cell r="R65">
            <v>0.20100000000000001</v>
          </cell>
          <cell r="S65">
            <v>0.17199999999999999</v>
          </cell>
          <cell r="T65">
            <v>0.188</v>
          </cell>
          <cell r="U65">
            <v>0.28599999999999998</v>
          </cell>
          <cell r="V65">
            <v>0.26900000000000002</v>
          </cell>
          <cell r="W65">
            <v>0.44800000000000001</v>
          </cell>
          <cell r="X65">
            <v>0.33900000000000002</v>
          </cell>
          <cell r="Y65">
            <v>0.39200000000000002</v>
          </cell>
        </row>
        <row r="66">
          <cell r="N66">
            <v>8.7200000000000006</v>
          </cell>
          <cell r="O66">
            <v>6.9960000000000004</v>
          </cell>
          <cell r="P66">
            <v>10.911</v>
          </cell>
          <cell r="Q66">
            <v>7.7439999999999998</v>
          </cell>
          <cell r="S66">
            <v>0.56699999999999995</v>
          </cell>
        </row>
      </sheetData>
      <sheetData sheetId="18">
        <row r="7">
          <cell r="N7">
            <v>47.3</v>
          </cell>
          <cell r="O7">
            <v>33.869999999999997</v>
          </cell>
          <cell r="P7">
            <v>33.869999999999997</v>
          </cell>
          <cell r="Q7">
            <v>33.869999999999997</v>
          </cell>
          <cell r="R7">
            <v>38.64</v>
          </cell>
          <cell r="S7">
            <v>52.02</v>
          </cell>
          <cell r="T7">
            <v>31.04</v>
          </cell>
          <cell r="U7">
            <v>30.17</v>
          </cell>
          <cell r="V7">
            <v>25</v>
          </cell>
          <cell r="W7">
            <v>10.1</v>
          </cell>
          <cell r="X7">
            <v>10.1</v>
          </cell>
          <cell r="Y7">
            <v>5.32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PETROGAZ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44199</v>
          </cell>
        </row>
        <row r="4">
          <cell r="B4">
            <v>44199</v>
          </cell>
        </row>
        <row r="5">
          <cell r="B5">
            <v>44199</v>
          </cell>
        </row>
        <row r="6">
          <cell r="B6">
            <v>44199</v>
          </cell>
        </row>
        <row r="7">
          <cell r="B7">
            <v>44199</v>
          </cell>
        </row>
        <row r="8">
          <cell r="B8">
            <v>44199</v>
          </cell>
        </row>
        <row r="9">
          <cell r="B9">
            <v>44199</v>
          </cell>
        </row>
        <row r="10">
          <cell r="B10">
            <v>44199</v>
          </cell>
        </row>
        <row r="11">
          <cell r="B11">
            <v>44199</v>
          </cell>
        </row>
        <row r="12">
          <cell r="B12">
            <v>44199</v>
          </cell>
        </row>
        <row r="13">
          <cell r="B13">
            <v>44199</v>
          </cell>
        </row>
        <row r="14">
          <cell r="B14">
            <v>44199</v>
          </cell>
        </row>
        <row r="15">
          <cell r="B15">
            <v>44199</v>
          </cell>
        </row>
        <row r="16">
          <cell r="B16">
            <v>44199</v>
          </cell>
        </row>
      </sheetData>
      <sheetData sheetId="41">
        <row r="2">
          <cell r="C2">
            <v>44202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24.817</v>
      </c>
      <c r="O4" s="18">
        <v>23.271000000000001</v>
      </c>
      <c r="P4" s="18">
        <v>27.54</v>
      </c>
      <c r="Q4" s="18">
        <v>33.506</v>
      </c>
      <c r="R4" s="18">
        <v>23.861999999999998</v>
      </c>
      <c r="S4" s="18">
        <v>23.739000000000001</v>
      </c>
      <c r="T4" s="18">
        <v>19.688000000000002</v>
      </c>
      <c r="U4" s="18">
        <v>23.286000000000001</v>
      </c>
      <c r="V4" s="18">
        <v>20.097999999999999</v>
      </c>
      <c r="W4" s="18">
        <v>20.353000000000002</v>
      </c>
      <c r="X4" s="18">
        <v>40.568999999999996</v>
      </c>
      <c r="Y4" s="18">
        <v>23.001999999999999</v>
      </c>
      <c r="Z4" s="19"/>
      <c r="AA4" s="20">
        <f>SUM(B4:Z4)</f>
        <v>303.73100000000005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47.3</v>
      </c>
      <c r="O7" s="28">
        <v>33.869999999999997</v>
      </c>
      <c r="P7" s="28">
        <v>33.869999999999997</v>
      </c>
      <c r="Q7" s="28">
        <v>33.869999999999997</v>
      </c>
      <c r="R7" s="28">
        <v>38.64</v>
      </c>
      <c r="S7" s="28">
        <v>52.02</v>
      </c>
      <c r="T7" s="28">
        <v>31.04</v>
      </c>
      <c r="U7" s="28">
        <v>30.17</v>
      </c>
      <c r="V7" s="28">
        <v>25</v>
      </c>
      <c r="W7" s="28">
        <v>10.1</v>
      </c>
      <c r="X7" s="28">
        <v>10.1</v>
      </c>
      <c r="Y7" s="28">
        <v>5.32</v>
      </c>
      <c r="Z7" s="29"/>
      <c r="AA7" s="30">
        <f>IF(SUM(GR_MAINLAND_MCP_SUM_SELL)&lt;&gt;0,AVERAGEIF(GR_MAINLAND_MCP_SUM_SELL,"&lt;&gt;"""),"")</f>
        <v>29.275000000000006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23.844000000000001</v>
      </c>
      <c r="O13" s="52">
        <v>23.271000000000001</v>
      </c>
      <c r="P13" s="52">
        <v>27.54</v>
      </c>
      <c r="Q13" s="52">
        <v>33.506</v>
      </c>
      <c r="R13" s="52">
        <v>18.225999999999999</v>
      </c>
      <c r="S13" s="52">
        <v>19.565999999999999</v>
      </c>
      <c r="T13" s="52">
        <v>9.9239999999999995</v>
      </c>
      <c r="U13" s="52">
        <v>14.119</v>
      </c>
      <c r="V13" s="52">
        <v>3.17</v>
      </c>
      <c r="W13" s="52">
        <v>4.49</v>
      </c>
      <c r="X13" s="52">
        <v>20.603999999999999</v>
      </c>
      <c r="Y13" s="52">
        <v>15.163</v>
      </c>
      <c r="Z13" s="53"/>
      <c r="AA13" s="54">
        <f>SUM(B13:Z13)</f>
        <v>213.423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23.844000000000001</v>
      </c>
      <c r="O14" s="57">
        <f t="shared" si="0"/>
        <v>23.271000000000001</v>
      </c>
      <c r="P14" s="57">
        <f t="shared" si="0"/>
        <v>27.54</v>
      </c>
      <c r="Q14" s="57">
        <f t="shared" si="0"/>
        <v>33.506</v>
      </c>
      <c r="R14" s="57">
        <f t="shared" si="0"/>
        <v>18.225999999999999</v>
      </c>
      <c r="S14" s="57">
        <f t="shared" si="0"/>
        <v>19.565999999999999</v>
      </c>
      <c r="T14" s="57">
        <f t="shared" si="0"/>
        <v>9.9239999999999995</v>
      </c>
      <c r="U14" s="57">
        <f t="shared" si="0"/>
        <v>14.119</v>
      </c>
      <c r="V14" s="57">
        <f t="shared" si="0"/>
        <v>3.17</v>
      </c>
      <c r="W14" s="57">
        <f t="shared" si="0"/>
        <v>4.49</v>
      </c>
      <c r="X14" s="57">
        <f t="shared" si="0"/>
        <v>20.603999999999999</v>
      </c>
      <c r="Y14" s="57">
        <f t="shared" si="0"/>
        <v>15.163</v>
      </c>
      <c r="Z14" s="58" t="str">
        <f t="shared" si="0"/>
        <v/>
      </c>
      <c r="AA14" s="59">
        <f>SUM(AA9:AA13)</f>
        <v>213.423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0.97299999999999998</v>
      </c>
      <c r="O18" s="72"/>
      <c r="P18" s="72"/>
      <c r="Q18" s="72"/>
      <c r="R18" s="72">
        <v>1.2889999999999999</v>
      </c>
      <c r="S18" s="72">
        <v>1.232</v>
      </c>
      <c r="T18" s="72">
        <v>0.47</v>
      </c>
      <c r="U18" s="72">
        <v>0.40300000000000002</v>
      </c>
      <c r="V18" s="72">
        <v>0.79700000000000004</v>
      </c>
      <c r="W18" s="72">
        <v>1.0089999999999999</v>
      </c>
      <c r="X18" s="72">
        <v>0.96099999999999997</v>
      </c>
      <c r="Y18" s="72"/>
      <c r="Z18" s="73"/>
      <c r="AA18" s="74">
        <f>SUM(B18:Z18)</f>
        <v>7.1339999999999986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4.3469999999999995</v>
      </c>
      <c r="S19" s="76">
        <v>2.9409999999999998</v>
      </c>
      <c r="T19" s="76">
        <v>9.2940000000000005</v>
      </c>
      <c r="U19" s="76">
        <v>8.7639999999999993</v>
      </c>
      <c r="V19" s="76">
        <v>16.131</v>
      </c>
      <c r="W19" s="76">
        <v>14.854000000000001</v>
      </c>
      <c r="X19" s="76">
        <v>19.004000000000001</v>
      </c>
      <c r="Y19" s="76">
        <v>7.8390000000000004</v>
      </c>
      <c r="Z19" s="73"/>
      <c r="AA19" s="74">
        <f>SUM(B19:Z19)</f>
        <v>83.174000000000007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0.97299999999999998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5.6359999999999992</v>
      </c>
      <c r="S22" s="83">
        <f t="shared" si="1"/>
        <v>4.173</v>
      </c>
      <c r="T22" s="83">
        <f t="shared" si="1"/>
        <v>9.7640000000000011</v>
      </c>
      <c r="U22" s="83">
        <f t="shared" si="1"/>
        <v>9.1669999999999998</v>
      </c>
      <c r="V22" s="83">
        <f t="shared" si="1"/>
        <v>16.928000000000001</v>
      </c>
      <c r="W22" s="83">
        <f t="shared" si="1"/>
        <v>15.863000000000001</v>
      </c>
      <c r="X22" s="83">
        <f t="shared" si="1"/>
        <v>19.965</v>
      </c>
      <c r="Y22" s="83">
        <f t="shared" si="1"/>
        <v>7.8390000000000004</v>
      </c>
      <c r="Z22" s="84" t="str">
        <f t="shared" si="1"/>
        <v/>
      </c>
      <c r="AA22" s="85">
        <f>SUM(AA17:AA21)</f>
        <v>90.308000000000007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24.817</v>
      </c>
      <c r="O26" s="72">
        <v>23.271000000000001</v>
      </c>
      <c r="P26" s="72">
        <v>27.54</v>
      </c>
      <c r="Q26" s="72">
        <v>33.506</v>
      </c>
      <c r="R26" s="72">
        <v>23.861999999999998</v>
      </c>
      <c r="S26" s="72">
        <v>23.739000000000001</v>
      </c>
      <c r="T26" s="72">
        <v>19.687999999999999</v>
      </c>
      <c r="U26" s="72">
        <v>23.286000000000001</v>
      </c>
      <c r="V26" s="72">
        <v>20.097999999999999</v>
      </c>
      <c r="W26" s="72">
        <v>20.353000000000002</v>
      </c>
      <c r="X26" s="72">
        <v>40.569000000000003</v>
      </c>
      <c r="Y26" s="72">
        <v>23.001999999999999</v>
      </c>
      <c r="Z26" s="73"/>
      <c r="AA26" s="74">
        <f>SUM(B26:Z26)</f>
        <v>303.73100000000005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24.817</v>
      </c>
      <c r="O28" s="57">
        <f t="shared" si="2"/>
        <v>23.271000000000001</v>
      </c>
      <c r="P28" s="57">
        <f t="shared" si="2"/>
        <v>27.54</v>
      </c>
      <c r="Q28" s="57">
        <f t="shared" si="2"/>
        <v>33.506</v>
      </c>
      <c r="R28" s="57">
        <f t="shared" si="2"/>
        <v>23.861999999999998</v>
      </c>
      <c r="S28" s="57">
        <f t="shared" si="2"/>
        <v>23.739000000000001</v>
      </c>
      <c r="T28" s="57">
        <f t="shared" si="2"/>
        <v>19.687999999999999</v>
      </c>
      <c r="U28" s="57">
        <f t="shared" si="2"/>
        <v>23.286000000000001</v>
      </c>
      <c r="V28" s="57">
        <f t="shared" si="2"/>
        <v>20.097999999999999</v>
      </c>
      <c r="W28" s="57">
        <f t="shared" si="2"/>
        <v>20.353000000000002</v>
      </c>
      <c r="X28" s="57">
        <f t="shared" si="2"/>
        <v>40.569000000000003</v>
      </c>
      <c r="Y28" s="57">
        <f t="shared" si="2"/>
        <v>23.001999999999999</v>
      </c>
      <c r="Z28" s="58" t="str">
        <f t="shared" si="2"/>
        <v/>
      </c>
      <c r="AA28" s="59">
        <f>SUM(AA25:AA27)</f>
        <v>303.73100000000005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24.817</v>
      </c>
      <c r="O47" s="83">
        <f t="shared" si="8"/>
        <v>23.271000000000001</v>
      </c>
      <c r="P47" s="83">
        <f t="shared" si="8"/>
        <v>27.54</v>
      </c>
      <c r="Q47" s="83">
        <f t="shared" si="8"/>
        <v>33.506</v>
      </c>
      <c r="R47" s="83">
        <f t="shared" si="8"/>
        <v>23.861999999999998</v>
      </c>
      <c r="S47" s="83">
        <f t="shared" si="8"/>
        <v>23.738999999999997</v>
      </c>
      <c r="T47" s="83">
        <f t="shared" si="8"/>
        <v>19.688000000000002</v>
      </c>
      <c r="U47" s="83">
        <f t="shared" si="8"/>
        <v>23.286000000000001</v>
      </c>
      <c r="V47" s="83">
        <f t="shared" si="8"/>
        <v>20.097999999999999</v>
      </c>
      <c r="W47" s="83">
        <f t="shared" si="8"/>
        <v>20.353000000000002</v>
      </c>
      <c r="X47" s="83">
        <f t="shared" si="8"/>
        <v>40.569000000000003</v>
      </c>
      <c r="Y47" s="83">
        <f t="shared" si="8"/>
        <v>23.002000000000002</v>
      </c>
      <c r="Z47" s="84" t="str">
        <f t="shared" si="8"/>
        <v/>
      </c>
      <c r="AA47" s="100">
        <f>SUM(B47:Z47)</f>
        <v>303.73100000000005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24.817</v>
      </c>
      <c r="O4" s="18">
        <v>23.271000000000001</v>
      </c>
      <c r="P4" s="18">
        <v>27.54</v>
      </c>
      <c r="Q4" s="18">
        <v>33.506</v>
      </c>
      <c r="R4" s="18">
        <v>23.862000000000002</v>
      </c>
      <c r="S4" s="18">
        <v>23.739000000000001</v>
      </c>
      <c r="T4" s="18">
        <v>19.687999999999999</v>
      </c>
      <c r="U4" s="18">
        <v>23.286000000000001</v>
      </c>
      <c r="V4" s="18">
        <v>20.097999999999999</v>
      </c>
      <c r="W4" s="18">
        <v>20.353000000000005</v>
      </c>
      <c r="X4" s="18">
        <v>40.569000000000003</v>
      </c>
      <c r="Y4" s="18">
        <v>23.001999999999999</v>
      </c>
      <c r="Z4" s="19"/>
      <c r="AA4" s="20">
        <f>SUM(B4:Z4)</f>
        <v>303.73100000000005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47.3</v>
      </c>
      <c r="O7" s="28">
        <v>33.869999999999997</v>
      </c>
      <c r="P7" s="28">
        <v>33.869999999999997</v>
      </c>
      <c r="Q7" s="28">
        <v>33.869999999999997</v>
      </c>
      <c r="R7" s="28">
        <v>38.64</v>
      </c>
      <c r="S7" s="28">
        <v>52.02</v>
      </c>
      <c r="T7" s="28">
        <v>31.04</v>
      </c>
      <c r="U7" s="28">
        <v>30.17</v>
      </c>
      <c r="V7" s="28">
        <v>25</v>
      </c>
      <c r="W7" s="28">
        <v>10.1</v>
      </c>
      <c r="X7" s="28">
        <v>10.1</v>
      </c>
      <c r="Y7" s="28">
        <v>5.32</v>
      </c>
      <c r="Z7" s="29"/>
      <c r="AA7" s="30">
        <v>29.275000000000006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0.38500000000000001</v>
      </c>
      <c r="X11" s="47">
        <v>20.097000000000001</v>
      </c>
      <c r="Y11" s="47"/>
      <c r="Z11" s="48"/>
      <c r="AA11" s="49">
        <f>SUM(B11:Z11)</f>
        <v>20.482000000000003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0.4</v>
      </c>
      <c r="O13" s="52">
        <v>0.55000000000000004</v>
      </c>
      <c r="P13" s="52">
        <v>0.88</v>
      </c>
      <c r="Q13" s="52">
        <v>9.98</v>
      </c>
      <c r="R13" s="52">
        <v>8.0609999999999999</v>
      </c>
      <c r="S13" s="52">
        <v>7.4</v>
      </c>
      <c r="T13" s="52">
        <v>3.9</v>
      </c>
      <c r="U13" s="52">
        <v>7.4</v>
      </c>
      <c r="V13" s="52">
        <v>4.2290000000000001</v>
      </c>
      <c r="W13" s="52">
        <v>4.22</v>
      </c>
      <c r="X13" s="52">
        <v>4.8330000000000002</v>
      </c>
      <c r="Y13" s="52">
        <v>7.3100000000000005</v>
      </c>
      <c r="Z13" s="53"/>
      <c r="AA13" s="54">
        <f>SUM(B13:Z13)</f>
        <v>59.162999999999997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0.4</v>
      </c>
      <c r="O14" s="57">
        <f t="shared" si="0"/>
        <v>0.55000000000000004</v>
      </c>
      <c r="P14" s="57">
        <f t="shared" si="0"/>
        <v>0.88</v>
      </c>
      <c r="Q14" s="57">
        <f t="shared" si="0"/>
        <v>9.98</v>
      </c>
      <c r="R14" s="57">
        <f t="shared" si="0"/>
        <v>8.0609999999999999</v>
      </c>
      <c r="S14" s="57">
        <f t="shared" si="0"/>
        <v>7.4</v>
      </c>
      <c r="T14" s="57">
        <f t="shared" si="0"/>
        <v>3.9</v>
      </c>
      <c r="U14" s="57">
        <f t="shared" si="0"/>
        <v>7.4</v>
      </c>
      <c r="V14" s="57">
        <f t="shared" si="0"/>
        <v>4.2290000000000001</v>
      </c>
      <c r="W14" s="57">
        <f t="shared" si="0"/>
        <v>4.6049999999999995</v>
      </c>
      <c r="X14" s="57">
        <f t="shared" si="0"/>
        <v>24.93</v>
      </c>
      <c r="Y14" s="57">
        <f t="shared" si="0"/>
        <v>7.3100000000000005</v>
      </c>
      <c r="Z14" s="58" t="str">
        <f t="shared" si="0"/>
        <v/>
      </c>
      <c r="AA14" s="59">
        <f>SUM(AA9:AA13)</f>
        <v>79.644999999999996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15.6</v>
      </c>
      <c r="O17" s="67">
        <v>15.6</v>
      </c>
      <c r="P17" s="67">
        <v>15.6</v>
      </c>
      <c r="Q17" s="67">
        <v>15.6</v>
      </c>
      <c r="R17" s="67">
        <v>15.6</v>
      </c>
      <c r="S17" s="67">
        <v>15.6</v>
      </c>
      <c r="T17" s="67">
        <v>15.6</v>
      </c>
      <c r="U17" s="67">
        <v>15.6</v>
      </c>
      <c r="V17" s="67">
        <v>15.6</v>
      </c>
      <c r="W17" s="67">
        <v>15.3</v>
      </c>
      <c r="X17" s="67">
        <v>15.3</v>
      </c>
      <c r="Y17" s="67">
        <v>15.3</v>
      </c>
      <c r="Z17" s="68"/>
      <c r="AA17" s="69">
        <f>SUM(B17:Z17)</f>
        <v>186.3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9.7000000000000003E-2</v>
      </c>
      <c r="O18" s="72">
        <v>0.125</v>
      </c>
      <c r="P18" s="72">
        <v>0.14899999999999999</v>
      </c>
      <c r="Q18" s="72">
        <v>0.182</v>
      </c>
      <c r="R18" s="72">
        <v>0.20100000000000001</v>
      </c>
      <c r="S18" s="72">
        <v>0.17199999999999999</v>
      </c>
      <c r="T18" s="72">
        <v>0.188</v>
      </c>
      <c r="U18" s="72">
        <v>0.28599999999999998</v>
      </c>
      <c r="V18" s="72">
        <v>0.26900000000000002</v>
      </c>
      <c r="W18" s="72">
        <v>0.44800000000000001</v>
      </c>
      <c r="X18" s="72">
        <v>0.33900000000000002</v>
      </c>
      <c r="Y18" s="72">
        <v>0.39200000000000002</v>
      </c>
      <c r="Z18" s="73"/>
      <c r="AA18" s="74">
        <f>SUM(B18:Z18)</f>
        <v>2.8479999999999999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8.7200000000000006</v>
      </c>
      <c r="O19" s="76">
        <v>6.9960000000000004</v>
      </c>
      <c r="P19" s="76">
        <v>10.911</v>
      </c>
      <c r="Q19" s="76">
        <v>7.7439999999999998</v>
      </c>
      <c r="R19" s="76"/>
      <c r="S19" s="76">
        <v>0.56699999999999995</v>
      </c>
      <c r="T19" s="76"/>
      <c r="U19" s="76"/>
      <c r="V19" s="76"/>
      <c r="W19" s="76"/>
      <c r="X19" s="76"/>
      <c r="Y19" s="76"/>
      <c r="Z19" s="73"/>
      <c r="AA19" s="74">
        <f>SUM(B19:Z19)</f>
        <v>34.938000000000002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24.417000000000002</v>
      </c>
      <c r="O22" s="83">
        <f t="shared" si="1"/>
        <v>22.721</v>
      </c>
      <c r="P22" s="83">
        <f t="shared" si="1"/>
        <v>26.659999999999997</v>
      </c>
      <c r="Q22" s="83">
        <f t="shared" si="1"/>
        <v>23.526</v>
      </c>
      <c r="R22" s="83">
        <f t="shared" si="1"/>
        <v>15.801</v>
      </c>
      <c r="S22" s="83">
        <f t="shared" si="1"/>
        <v>16.338999999999999</v>
      </c>
      <c r="T22" s="83">
        <f t="shared" si="1"/>
        <v>15.788</v>
      </c>
      <c r="U22" s="83">
        <f t="shared" si="1"/>
        <v>15.885999999999999</v>
      </c>
      <c r="V22" s="83">
        <f t="shared" si="1"/>
        <v>15.869</v>
      </c>
      <c r="W22" s="83">
        <f t="shared" si="1"/>
        <v>15.748000000000001</v>
      </c>
      <c r="X22" s="83">
        <f t="shared" si="1"/>
        <v>15.639000000000001</v>
      </c>
      <c r="Y22" s="83">
        <f t="shared" si="1"/>
        <v>15.692</v>
      </c>
      <c r="Z22" s="84">
        <f t="shared" si="1"/>
        <v>0</v>
      </c>
      <c r="AA22" s="85">
        <f t="shared" si="1"/>
        <v>224.08600000000001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24.817</v>
      </c>
      <c r="O26" s="72">
        <v>23.271000000000001</v>
      </c>
      <c r="P26" s="72">
        <v>27.54</v>
      </c>
      <c r="Q26" s="72">
        <v>33.506</v>
      </c>
      <c r="R26" s="72">
        <v>23.861999999999998</v>
      </c>
      <c r="S26" s="72">
        <v>23.739000000000001</v>
      </c>
      <c r="T26" s="72">
        <v>19.687999999999999</v>
      </c>
      <c r="U26" s="72">
        <v>23.286000000000001</v>
      </c>
      <c r="V26" s="72">
        <v>20.097999999999999</v>
      </c>
      <c r="W26" s="72">
        <v>20.353000000000002</v>
      </c>
      <c r="X26" s="72">
        <v>40.569000000000003</v>
      </c>
      <c r="Y26" s="72">
        <v>23.001999999999999</v>
      </c>
      <c r="Z26" s="73"/>
      <c r="AA26" s="74">
        <f>SUM(B26:Z26)</f>
        <v>303.73100000000005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24.817</v>
      </c>
      <c r="O28" s="57">
        <f t="shared" si="2"/>
        <v>23.271000000000001</v>
      </c>
      <c r="P28" s="57">
        <f t="shared" si="2"/>
        <v>27.54</v>
      </c>
      <c r="Q28" s="57">
        <f t="shared" si="2"/>
        <v>33.506</v>
      </c>
      <c r="R28" s="57">
        <f t="shared" si="2"/>
        <v>23.861999999999998</v>
      </c>
      <c r="S28" s="57">
        <f t="shared" si="2"/>
        <v>23.739000000000001</v>
      </c>
      <c r="T28" s="57">
        <f t="shared" si="2"/>
        <v>19.687999999999999</v>
      </c>
      <c r="U28" s="57">
        <f t="shared" si="2"/>
        <v>23.286000000000001</v>
      </c>
      <c r="V28" s="57">
        <f t="shared" si="2"/>
        <v>20.097999999999999</v>
      </c>
      <c r="W28" s="57">
        <f t="shared" si="2"/>
        <v>20.353000000000002</v>
      </c>
      <c r="X28" s="57">
        <f t="shared" si="2"/>
        <v>40.569000000000003</v>
      </c>
      <c r="Y28" s="57">
        <f t="shared" si="2"/>
        <v>23.001999999999999</v>
      </c>
      <c r="Z28" s="58">
        <f t="shared" si="2"/>
        <v>0</v>
      </c>
      <c r="AA28" s="59">
        <f t="shared" si="2"/>
        <v>303.73100000000005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24.817</v>
      </c>
      <c r="O47" s="83">
        <f t="shared" si="8"/>
        <v>23.271000000000001</v>
      </c>
      <c r="P47" s="83">
        <f t="shared" si="8"/>
        <v>27.539999999999996</v>
      </c>
      <c r="Q47" s="83">
        <f t="shared" si="8"/>
        <v>33.506</v>
      </c>
      <c r="R47" s="83">
        <f t="shared" si="8"/>
        <v>23.862000000000002</v>
      </c>
      <c r="S47" s="83">
        <f t="shared" si="8"/>
        <v>23.738999999999997</v>
      </c>
      <c r="T47" s="83">
        <f t="shared" si="8"/>
        <v>19.687999999999999</v>
      </c>
      <c r="U47" s="83">
        <f t="shared" si="8"/>
        <v>23.286000000000001</v>
      </c>
      <c r="V47" s="83">
        <f t="shared" si="8"/>
        <v>20.097999999999999</v>
      </c>
      <c r="W47" s="83">
        <f t="shared" si="8"/>
        <v>20.353000000000002</v>
      </c>
      <c r="X47" s="83">
        <f t="shared" si="8"/>
        <v>40.569000000000003</v>
      </c>
      <c r="Y47" s="83">
        <f t="shared" si="8"/>
        <v>23.002000000000002</v>
      </c>
      <c r="Z47" s="84">
        <f t="shared" si="8"/>
        <v>0</v>
      </c>
      <c r="AA47" s="100">
        <f>SUM(B47:Z47)</f>
        <v>303.73100000000005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2021-01-04T09:19:01Z</dcterms:created>
  <dcterms:modified xsi:type="dcterms:W3CDTF">2021-01-04T09:19:02Z</dcterms:modified>
</cp:coreProperties>
</file>