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<sst xmlns="http://schemas.openxmlformats.org/spreadsheetml/2006/main" count="110" uniqueCount="50">
  <si>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03/01/2021 11:20:57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</si>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</sst>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23.164999999999999</c:v>
                </c:pt>
                <c:pt idx="14">
                  <c:v>9.0370000000000008</c:v>
                </c:pt>
                <c:pt idx="16">
                  <c:v>8.0039999999999996</c:v>
                </c:pt>
                <c:pt idx="17">
                  <c:v>6.6740000000000004</c:v>
                </c:pt>
                <c:pt idx="18">
                  <c:v>9.4409999999999989</c:v>
                </c:pt>
                <c:pt idx="19">
                  <c:v>15</c:v>
                </c:pt>
                <c:pt idx="20">
                  <c:v>12.006</c:v>
                </c:pt>
                <c:pt idx="21">
                  <c:v>17.526</c:v>
                </c:pt>
                <c:pt idx="22">
                  <c:v>3.4670000000000001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3">
                  <c:v>7.5510000000000002</c:v>
                </c:pt>
                <c:pt idx="14">
                  <c:v>1.8739999999999999</c:v>
                </c:pt>
                <c:pt idx="15">
                  <c:v>6.4559999999999995</c:v>
                </c:pt>
                <c:pt idx="16">
                  <c:v>7.2029999999999994</c:v>
                </c:pt>
                <c:pt idx="17">
                  <c:v>6.6289999999999996</c:v>
                </c:pt>
                <c:pt idx="18">
                  <c:v>10.446000000000002</c:v>
                </c:pt>
                <c:pt idx="19">
                  <c:v>2.0619999999999998</c:v>
                </c:pt>
                <c:pt idx="20">
                  <c:v>12.921000000000001</c:v>
                </c:pt>
                <c:pt idx="21">
                  <c:v>9.75</c:v>
                </c:pt>
                <c:pt idx="22">
                  <c:v>17.619999999999997</c:v>
                </c:pt>
                <c:pt idx="23">
                  <c:v>0.43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1918552"/>
        <c:axId val="471918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33.07</c:v>
                </c:pt>
                <c:pt idx="13">
                  <c:v>10.536999999999999</c:v>
                </c:pt>
                <c:pt idx="14">
                  <c:v>12.612000000000002</c:v>
                </c:pt>
                <c:pt idx="15">
                  <c:v>7.907</c:v>
                </c:pt>
                <c:pt idx="16">
                  <c:v>16.664000000000001</c:v>
                </c:pt>
                <c:pt idx="17">
                  <c:v>14.479999999999999</c:v>
                </c:pt>
                <c:pt idx="18">
                  <c:v>21.071000000000002</c:v>
                </c:pt>
                <c:pt idx="19">
                  <c:v>19.582000000000001</c:v>
                </c:pt>
                <c:pt idx="20">
                  <c:v>26.110000000000003</c:v>
                </c:pt>
                <c:pt idx="21">
                  <c:v>27.715</c:v>
                </c:pt>
                <c:pt idx="22">
                  <c:v>22.100999999999999</c:v>
                </c:pt>
                <c:pt idx="23">
                  <c:v>8.0190000000000001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918552"/>
        <c:axId val="471918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43.25</c:v>
                </c:pt>
                <c:pt idx="13">
                  <c:v>38.44</c:v>
                </c:pt>
                <c:pt idx="14">
                  <c:v>43.24</c:v>
                </c:pt>
                <c:pt idx="15">
                  <c:v>42.53</c:v>
                </c:pt>
                <c:pt idx="16">
                  <c:v>48.05</c:v>
                </c:pt>
                <c:pt idx="17">
                  <c:v>56.07</c:v>
                </c:pt>
                <c:pt idx="18">
                  <c:v>57.86</c:v>
                </c:pt>
                <c:pt idx="19">
                  <c:v>61.09</c:v>
                </c:pt>
                <c:pt idx="20">
                  <c:v>59</c:v>
                </c:pt>
                <c:pt idx="21">
                  <c:v>52.93</c:v>
                </c:pt>
                <c:pt idx="22">
                  <c:v>46.53</c:v>
                </c:pt>
                <c:pt idx="23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919728"/>
        <c:axId val="471919336"/>
      </c:lineChart>
      <c:catAx>
        <c:axId val="471918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918944"/>
        <c:crosses val="autoZero"/>
        <c:auto val="1"/>
        <c:lblAlgn val="ctr"/>
        <c:lblOffset val="100"/>
        <c:noMultiLvlLbl val="0"/>
      </c:catAx>
      <c:valAx>
        <c:axId val="47191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918552"/>
        <c:crosses val="autoZero"/>
        <c:crossBetween val="between"/>
      </c:valAx>
      <c:valAx>
        <c:axId val="471919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919728"/>
        <c:crosses val="max"/>
        <c:crossBetween val="between"/>
      </c:valAx>
      <c:catAx>
        <c:axId val="471919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1919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104.32000000000001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82.942000000000007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32.606000000000002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30.045999999999999</v>
          </cell>
        </row>
        <row r="40">
          <cell r="C40">
            <v>24.951000000000001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164.87099999999998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43.25</v>
          </cell>
          <cell r="O7">
            <v>38.44</v>
          </cell>
          <cell r="P7">
            <v>43.24</v>
          </cell>
          <cell r="Q7">
            <v>42.53</v>
          </cell>
          <cell r="R7">
            <v>48.05</v>
          </cell>
          <cell r="S7">
            <v>56.07</v>
          </cell>
          <cell r="T7">
            <v>57.86</v>
          </cell>
          <cell r="U7">
            <v>61.09</v>
          </cell>
          <cell r="V7">
            <v>59</v>
          </cell>
          <cell r="W7">
            <v>52.93</v>
          </cell>
          <cell r="X7">
            <v>46.53</v>
          </cell>
          <cell r="Y7">
            <v>20</v>
          </cell>
        </row>
        <row r="37">
          <cell r="N37">
            <v>23.164999999999999</v>
          </cell>
          <cell r="P37">
            <v>9.0370000000000008</v>
          </cell>
          <cell r="R37">
            <v>5.7530000000000001</v>
          </cell>
          <cell r="S37">
            <v>3.3370000000000002</v>
          </cell>
          <cell r="T37">
            <v>4.7210000000000001</v>
          </cell>
          <cell r="U37">
            <v>9</v>
          </cell>
          <cell r="V37">
            <v>6.0030000000000001</v>
          </cell>
          <cell r="W37">
            <v>10.916</v>
          </cell>
          <cell r="X37">
            <v>3.4670000000000001</v>
          </cell>
        </row>
        <row r="38">
          <cell r="R38">
            <v>2.2509999999999999</v>
          </cell>
          <cell r="S38">
            <v>3.3370000000000002</v>
          </cell>
          <cell r="T38">
            <v>4.72</v>
          </cell>
          <cell r="U38">
            <v>6</v>
          </cell>
          <cell r="V38">
            <v>6.0030000000000001</v>
          </cell>
          <cell r="W38">
            <v>6.61</v>
          </cell>
        </row>
        <row r="59">
          <cell r="O59">
            <v>7.5510000000000002</v>
          </cell>
          <cell r="P59">
            <v>1.8739999999999999</v>
          </cell>
          <cell r="Q59">
            <v>6.4559999999999995</v>
          </cell>
          <cell r="R59">
            <v>7.2029999999999994</v>
          </cell>
          <cell r="S59">
            <v>6.6289999999999996</v>
          </cell>
          <cell r="T59">
            <v>10.446000000000002</v>
          </cell>
          <cell r="U59">
            <v>2.0619999999999998</v>
          </cell>
          <cell r="V59">
            <v>12.921000000000001</v>
          </cell>
          <cell r="W59">
            <v>9.75</v>
          </cell>
          <cell r="X59">
            <v>17.619999999999997</v>
          </cell>
          <cell r="Y59">
            <v>0.43</v>
          </cell>
        </row>
        <row r="66">
          <cell r="N66">
            <v>9.9049999999999994</v>
          </cell>
          <cell r="O66">
            <v>2.9860000000000002</v>
          </cell>
          <cell r="P66">
            <v>1.7010000000000001</v>
          </cell>
          <cell r="Q66">
            <v>1.4510000000000001</v>
          </cell>
          <cell r="R66">
            <v>1.4570000000000001</v>
          </cell>
          <cell r="S66">
            <v>1.177</v>
          </cell>
          <cell r="T66">
            <v>1.1839999999999999</v>
          </cell>
          <cell r="U66">
            <v>2.52</v>
          </cell>
          <cell r="V66">
            <v>1.1829999999999998</v>
          </cell>
          <cell r="W66">
            <v>0.439</v>
          </cell>
          <cell r="X66">
            <v>1.014</v>
          </cell>
          <cell r="Y66">
            <v>7.5889999999999995</v>
          </cell>
        </row>
      </sheetData>
      <sheetData sheetId="17">
        <row r="59">
          <cell r="N59">
            <v>29.923999999999999</v>
          </cell>
          <cell r="O59">
            <v>7.79</v>
          </cell>
          <cell r="P59">
            <v>8.1379999999999999</v>
          </cell>
          <cell r="Q59">
            <v>3.46</v>
          </cell>
          <cell r="R59">
            <v>12.645</v>
          </cell>
          <cell r="S59">
            <v>7.9989999999999997</v>
          </cell>
          <cell r="T59">
            <v>13.939</v>
          </cell>
          <cell r="U59">
            <v>12.73</v>
          </cell>
          <cell r="V59">
            <v>21.567</v>
          </cell>
          <cell r="W59">
            <v>23.152000000000001</v>
          </cell>
          <cell r="X59">
            <v>18.724</v>
          </cell>
          <cell r="Y59">
            <v>4.8029999999999999</v>
          </cell>
        </row>
        <row r="65">
          <cell r="N65">
            <v>1.9650000000000001</v>
          </cell>
          <cell r="O65">
            <v>2.5990000000000002</v>
          </cell>
          <cell r="P65">
            <v>2.5579999999999998</v>
          </cell>
          <cell r="Q65">
            <v>2.5019999999999998</v>
          </cell>
          <cell r="R65">
            <v>2.5939999999999999</v>
          </cell>
          <cell r="S65">
            <v>2.6120000000000001</v>
          </cell>
          <cell r="T65">
            <v>2.524</v>
          </cell>
          <cell r="U65">
            <v>2.4969999999999999</v>
          </cell>
          <cell r="V65">
            <v>2.5099999999999998</v>
          </cell>
          <cell r="W65">
            <v>2.5619999999999998</v>
          </cell>
          <cell r="X65">
            <v>2.5670000000000002</v>
          </cell>
          <cell r="Y65">
            <v>2.556</v>
          </cell>
        </row>
        <row r="66">
          <cell r="N66">
            <v>1.181</v>
          </cell>
          <cell r="O66">
            <v>0.14799999999999999</v>
          </cell>
          <cell r="P66">
            <v>1.9159999999999999</v>
          </cell>
          <cell r="Q66">
            <v>1.9450000000000003</v>
          </cell>
          <cell r="R66">
            <v>1.4249999999999998</v>
          </cell>
          <cell r="S66">
            <v>3.8689999999999998</v>
          </cell>
          <cell r="T66">
            <v>4.6079999999999997</v>
          </cell>
          <cell r="U66">
            <v>4.3550000000000004</v>
          </cell>
          <cell r="V66">
            <v>2.0329999999999999</v>
          </cell>
          <cell r="W66">
            <v>2.0009999999999999</v>
          </cell>
          <cell r="X66">
            <v>0.80999999999999994</v>
          </cell>
          <cell r="Y66">
            <v>0.66</v>
          </cell>
        </row>
      </sheetData>
      <sheetData sheetId="18">
        <row r="7">
          <cell r="N7">
            <v>43.25</v>
          </cell>
          <cell r="O7">
            <v>38.44</v>
          </cell>
          <cell r="P7">
            <v>43.24</v>
          </cell>
          <cell r="Q7">
            <v>42.53</v>
          </cell>
          <cell r="R7">
            <v>48.05</v>
          </cell>
          <cell r="S7">
            <v>56.07</v>
          </cell>
          <cell r="T7">
            <v>57.86</v>
          </cell>
          <cell r="U7">
            <v>61.09</v>
          </cell>
          <cell r="V7">
            <v>59</v>
          </cell>
          <cell r="W7">
            <v>52.93</v>
          </cell>
          <cell r="X7">
            <v>46.53</v>
          </cell>
          <cell r="Y7">
            <v>20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44198</v>
          </cell>
        </row>
        <row r="4">
          <cell r="B4">
            <v>44198</v>
          </cell>
        </row>
        <row r="5">
          <cell r="B5">
            <v>44198</v>
          </cell>
        </row>
        <row r="6">
          <cell r="B6">
            <v>44198</v>
          </cell>
        </row>
        <row r="7">
          <cell r="B7">
            <v>44198</v>
          </cell>
        </row>
        <row r="8">
          <cell r="B8">
            <v>44198</v>
          </cell>
        </row>
        <row r="9">
          <cell r="B9">
            <v>44198</v>
          </cell>
        </row>
        <row r="10">
          <cell r="B10">
            <v>44198</v>
          </cell>
        </row>
        <row r="11">
          <cell r="B11">
            <v>44198</v>
          </cell>
        </row>
        <row r="12">
          <cell r="B12">
            <v>44198</v>
          </cell>
        </row>
        <row r="13">
          <cell r="B13">
            <v>44198</v>
          </cell>
        </row>
        <row r="14">
          <cell r="B14">
            <v>44198</v>
          </cell>
        </row>
        <row r="15">
          <cell r="B15">
            <v>44198</v>
          </cell>
        </row>
        <row r="16">
          <cell r="B16">
            <v>44198</v>
          </cell>
        </row>
      </sheetData>
      <sheetData sheetId="41">
        <row r="2">
          <cell r="C2">
            <v>44201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33.07</v>
      </c>
      <c r="O4" s="18">
        <v>10.537000000000001</v>
      </c>
      <c r="P4" s="18">
        <v>12.612000000000002</v>
      </c>
      <c r="Q4" s="18">
        <v>7.907</v>
      </c>
      <c r="R4" s="18">
        <v>16.664000000000001</v>
      </c>
      <c r="S4" s="18">
        <v>14.48</v>
      </c>
      <c r="T4" s="18">
        <v>21.071000000000002</v>
      </c>
      <c r="U4" s="18">
        <v>19.582000000000001</v>
      </c>
      <c r="V4" s="18">
        <v>26.110000000000003</v>
      </c>
      <c r="W4" s="18">
        <v>27.715</v>
      </c>
      <c r="X4" s="18">
        <v>22.100999999999996</v>
      </c>
      <c r="Y4" s="18">
        <v>8.0190000000000001</v>
      </c>
      <c r="Z4" s="19"/>
      <c r="AA4" s="20">
        <f>SUM(B4:Z4)</f>
        <v>219.86800000000002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43.25</v>
      </c>
      <c r="O7" s="28">
        <v>38.44</v>
      </c>
      <c r="P7" s="28">
        <v>43.24</v>
      </c>
      <c r="Q7" s="28">
        <v>42.53</v>
      </c>
      <c r="R7" s="28">
        <v>48.05</v>
      </c>
      <c r="S7" s="28">
        <v>56.07</v>
      </c>
      <c r="T7" s="28">
        <v>57.86</v>
      </c>
      <c r="U7" s="28">
        <v>61.09</v>
      </c>
      <c r="V7" s="28">
        <v>59</v>
      </c>
      <c r="W7" s="28">
        <v>52.93</v>
      </c>
      <c r="X7" s="28">
        <v>46.53</v>
      </c>
      <c r="Y7" s="28">
        <v>20</v>
      </c>
      <c r="Z7" s="29"/>
      <c r="AA7" s="30">
        <f>IF(SUM(GR_MAINLAND_MCP_SUM_SELL)&lt;&gt;0,AVERAGEIF(GR_MAINLAND_MCP_SUM_SELL,"&lt;&gt;"""),"")</f>
        <v>47.415833333333332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23.164999999999999</v>
      </c>
      <c r="O11" s="47"/>
      <c r="P11" s="47">
        <v>9.0370000000000008</v>
      </c>
      <c r="Q11" s="47"/>
      <c r="R11" s="47">
        <v>8.0039999999999996</v>
      </c>
      <c r="S11" s="47">
        <v>6.6740000000000004</v>
      </c>
      <c r="T11" s="47">
        <v>9.4409999999999989</v>
      </c>
      <c r="U11" s="47">
        <v>15</v>
      </c>
      <c r="V11" s="47">
        <v>12.006</v>
      </c>
      <c r="W11" s="47">
        <v>17.526</v>
      </c>
      <c r="X11" s="47">
        <v>3.4670000000000001</v>
      </c>
      <c r="Y11" s="47"/>
      <c r="Z11" s="48"/>
      <c r="AA11" s="49">
        <f>SUM(B11:Z11)</f>
        <v>104.32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7.5510000000000002</v>
      </c>
      <c r="P13" s="52">
        <v>1.8739999999999999</v>
      </c>
      <c r="Q13" s="52">
        <v>6.4559999999999995</v>
      </c>
      <c r="R13" s="52">
        <v>7.2029999999999994</v>
      </c>
      <c r="S13" s="52">
        <v>6.6289999999999996</v>
      </c>
      <c r="T13" s="52">
        <v>10.446000000000002</v>
      </c>
      <c r="U13" s="52">
        <v>2.0619999999999998</v>
      </c>
      <c r="V13" s="52">
        <v>12.921000000000001</v>
      </c>
      <c r="W13" s="52">
        <v>9.75</v>
      </c>
      <c r="X13" s="52">
        <v>17.619999999999997</v>
      </c>
      <c r="Y13" s="52">
        <v>0.43</v>
      </c>
      <c r="Z13" s="53"/>
      <c r="AA13" s="54">
        <f>SUM(B13:Z13)</f>
        <v>82.942000000000007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23.164999999999999</v>
      </c>
      <c r="O14" s="57">
        <f t="shared" si="0"/>
        <v>7.5510000000000002</v>
      </c>
      <c r="P14" s="57">
        <f t="shared" si="0"/>
        <v>10.911000000000001</v>
      </c>
      <c r="Q14" s="57">
        <f t="shared" si="0"/>
        <v>6.4559999999999995</v>
      </c>
      <c r="R14" s="57">
        <f t="shared" si="0"/>
        <v>15.206999999999999</v>
      </c>
      <c r="S14" s="57">
        <f t="shared" si="0"/>
        <v>13.303000000000001</v>
      </c>
      <c r="T14" s="57">
        <f t="shared" si="0"/>
        <v>19.887</v>
      </c>
      <c r="U14" s="57">
        <f t="shared" si="0"/>
        <v>17.062000000000001</v>
      </c>
      <c r="V14" s="57">
        <f t="shared" si="0"/>
        <v>24.927</v>
      </c>
      <c r="W14" s="57">
        <f t="shared" si="0"/>
        <v>27.276</v>
      </c>
      <c r="X14" s="57">
        <f t="shared" si="0"/>
        <v>21.086999999999996</v>
      </c>
      <c r="Y14" s="57">
        <f t="shared" si="0"/>
        <v>0.43</v>
      </c>
      <c r="Z14" s="58" t="str">
        <f t="shared" si="0"/>
        <v/>
      </c>
      <c r="AA14" s="59">
        <f>SUM(AA9:AA13)</f>
        <v>187.262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9.9049999999999994</v>
      </c>
      <c r="O19" s="76">
        <v>2.9860000000000002</v>
      </c>
      <c r="P19" s="76">
        <v>1.7010000000000001</v>
      </c>
      <c r="Q19" s="76">
        <v>1.4510000000000001</v>
      </c>
      <c r="R19" s="76">
        <v>1.4570000000000001</v>
      </c>
      <c r="S19" s="76">
        <v>1.177</v>
      </c>
      <c r="T19" s="76">
        <v>1.1839999999999999</v>
      </c>
      <c r="U19" s="76">
        <v>2.52</v>
      </c>
      <c r="V19" s="76">
        <v>1.1829999999999998</v>
      </c>
      <c r="W19" s="76">
        <v>0.439</v>
      </c>
      <c r="X19" s="76">
        <v>1.014</v>
      </c>
      <c r="Y19" s="76">
        <v>7.5889999999999995</v>
      </c>
      <c r="Z19" s="73"/>
      <c r="AA19" s="74">
        <f>SUM(B19:Z19)</f>
        <v>32.606000000000002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9.9049999999999994</v>
      </c>
      <c r="O22" s="83">
        <f t="shared" si="1"/>
        <v>2.9860000000000002</v>
      </c>
      <c r="P22" s="83">
        <f t="shared" si="1"/>
        <v>1.7010000000000001</v>
      </c>
      <c r="Q22" s="83">
        <f t="shared" si="1"/>
        <v>1.4510000000000001</v>
      </c>
      <c r="R22" s="83">
        <f t="shared" si="1"/>
        <v>1.4570000000000001</v>
      </c>
      <c r="S22" s="83">
        <f t="shared" si="1"/>
        <v>1.177</v>
      </c>
      <c r="T22" s="83">
        <f t="shared" si="1"/>
        <v>1.1839999999999999</v>
      </c>
      <c r="U22" s="83">
        <f t="shared" si="1"/>
        <v>2.52</v>
      </c>
      <c r="V22" s="83">
        <f t="shared" si="1"/>
        <v>1.1829999999999998</v>
      </c>
      <c r="W22" s="83">
        <f t="shared" si="1"/>
        <v>0.439</v>
      </c>
      <c r="X22" s="83">
        <f t="shared" si="1"/>
        <v>1.014</v>
      </c>
      <c r="Y22" s="83">
        <f t="shared" si="1"/>
        <v>7.5889999999999995</v>
      </c>
      <c r="Z22" s="84" t="str">
        <f t="shared" si="1"/>
        <v/>
      </c>
      <c r="AA22" s="85">
        <f>SUM(AA17:AA21)</f>
        <v>32.606000000000002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33.07</v>
      </c>
      <c r="O26" s="72">
        <v>10.537000000000001</v>
      </c>
      <c r="P26" s="72">
        <v>12.612</v>
      </c>
      <c r="Q26" s="72">
        <v>7.907</v>
      </c>
      <c r="R26" s="72">
        <v>16.664000000000001</v>
      </c>
      <c r="S26" s="72">
        <v>14.48</v>
      </c>
      <c r="T26" s="72">
        <v>21.071000000000002</v>
      </c>
      <c r="U26" s="72">
        <v>19.582000000000001</v>
      </c>
      <c r="V26" s="72">
        <v>26.11</v>
      </c>
      <c r="W26" s="72">
        <v>27.715</v>
      </c>
      <c r="X26" s="72">
        <v>22.100999999999999</v>
      </c>
      <c r="Y26" s="72">
        <v>8.0190000000000001</v>
      </c>
      <c r="Z26" s="73"/>
      <c r="AA26" s="74">
        <f>SUM(B26:Z26)</f>
        <v>219.86800000000002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33.07</v>
      </c>
      <c r="O28" s="57">
        <f t="shared" si="2"/>
        <v>10.537000000000001</v>
      </c>
      <c r="P28" s="57">
        <f t="shared" si="2"/>
        <v>12.612</v>
      </c>
      <c r="Q28" s="57">
        <f t="shared" si="2"/>
        <v>7.907</v>
      </c>
      <c r="R28" s="57">
        <f t="shared" si="2"/>
        <v>16.664000000000001</v>
      </c>
      <c r="S28" s="57">
        <f t="shared" si="2"/>
        <v>14.48</v>
      </c>
      <c r="T28" s="57">
        <f t="shared" si="2"/>
        <v>21.071000000000002</v>
      </c>
      <c r="U28" s="57">
        <f t="shared" si="2"/>
        <v>19.582000000000001</v>
      </c>
      <c r="V28" s="57">
        <f t="shared" si="2"/>
        <v>26.11</v>
      </c>
      <c r="W28" s="57">
        <f t="shared" si="2"/>
        <v>27.715</v>
      </c>
      <c r="X28" s="57">
        <f t="shared" si="2"/>
        <v>22.100999999999999</v>
      </c>
      <c r="Y28" s="57">
        <f t="shared" si="2"/>
        <v>8.0190000000000001</v>
      </c>
      <c r="Z28" s="58" t="str">
        <f t="shared" si="2"/>
        <v/>
      </c>
      <c r="AA28" s="59">
        <f>SUM(AA25:AA27)</f>
        <v>219.86800000000002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33.07</v>
      </c>
      <c r="O47" s="83">
        <f t="shared" si="8"/>
        <v>10.537000000000001</v>
      </c>
      <c r="P47" s="83">
        <f t="shared" si="8"/>
        <v>12.612000000000002</v>
      </c>
      <c r="Q47" s="83">
        <f t="shared" si="8"/>
        <v>7.907</v>
      </c>
      <c r="R47" s="83">
        <f t="shared" si="8"/>
        <v>16.663999999999998</v>
      </c>
      <c r="S47" s="83">
        <f t="shared" si="8"/>
        <v>14.48</v>
      </c>
      <c r="T47" s="83">
        <f t="shared" si="8"/>
        <v>21.071000000000002</v>
      </c>
      <c r="U47" s="83">
        <f t="shared" si="8"/>
        <v>19.582000000000001</v>
      </c>
      <c r="V47" s="83">
        <f t="shared" si="8"/>
        <v>26.11</v>
      </c>
      <c r="W47" s="83">
        <f t="shared" si="8"/>
        <v>27.715</v>
      </c>
      <c r="X47" s="83">
        <f t="shared" si="8"/>
        <v>22.100999999999996</v>
      </c>
      <c r="Y47" s="83">
        <f t="shared" si="8"/>
        <v>8.0190000000000001</v>
      </c>
      <c r="Z47" s="84" t="str">
        <f t="shared" si="8"/>
        <v/>
      </c>
      <c r="AA47" s="100">
        <f>SUM(B47:Z47)</f>
        <v>219.86800000000002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33.07</v>
      </c>
      <c r="O4" s="18">
        <v>10.536999999999999</v>
      </c>
      <c r="P4" s="18">
        <v>12.612000000000002</v>
      </c>
      <c r="Q4" s="18">
        <v>7.907</v>
      </c>
      <c r="R4" s="18">
        <v>16.664000000000001</v>
      </c>
      <c r="S4" s="18">
        <v>14.479999999999999</v>
      </c>
      <c r="T4" s="18">
        <v>21.071000000000002</v>
      </c>
      <c r="U4" s="18">
        <v>19.582000000000001</v>
      </c>
      <c r="V4" s="18">
        <v>26.110000000000003</v>
      </c>
      <c r="W4" s="18">
        <v>27.715</v>
      </c>
      <c r="X4" s="18">
        <v>22.100999999999999</v>
      </c>
      <c r="Y4" s="18">
        <v>8.0190000000000001</v>
      </c>
      <c r="Z4" s="19"/>
      <c r="AA4" s="20">
        <f>SUM(B4:Z4)</f>
        <v>219.86800000000002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43.25</v>
      </c>
      <c r="O7" s="28">
        <v>38.44</v>
      </c>
      <c r="P7" s="28">
        <v>43.24</v>
      </c>
      <c r="Q7" s="28">
        <v>42.53</v>
      </c>
      <c r="R7" s="28">
        <v>48.05</v>
      </c>
      <c r="S7" s="28">
        <v>56.07</v>
      </c>
      <c r="T7" s="28">
        <v>57.86</v>
      </c>
      <c r="U7" s="28">
        <v>61.09</v>
      </c>
      <c r="V7" s="28">
        <v>59</v>
      </c>
      <c r="W7" s="28">
        <v>52.93</v>
      </c>
      <c r="X7" s="28">
        <v>46.53</v>
      </c>
      <c r="Y7" s="28">
        <v>20</v>
      </c>
      <c r="Z7" s="29"/>
      <c r="AA7" s="30">
        <v>47.415833333333332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29.923999999999999</v>
      </c>
      <c r="O13" s="52">
        <v>7.79</v>
      </c>
      <c r="P13" s="52">
        <v>8.1379999999999999</v>
      </c>
      <c r="Q13" s="52">
        <v>3.46</v>
      </c>
      <c r="R13" s="52">
        <v>12.645</v>
      </c>
      <c r="S13" s="52">
        <v>7.9989999999999997</v>
      </c>
      <c r="T13" s="52">
        <v>13.939</v>
      </c>
      <c r="U13" s="52">
        <v>12.73</v>
      </c>
      <c r="V13" s="52">
        <v>21.567</v>
      </c>
      <c r="W13" s="52">
        <v>23.152000000000001</v>
      </c>
      <c r="X13" s="52">
        <v>18.724</v>
      </c>
      <c r="Y13" s="52">
        <v>4.8029999999999999</v>
      </c>
      <c r="Z13" s="53"/>
      <c r="AA13" s="54">
        <f>SUM(B13:Z13)</f>
        <v>164.87099999999998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29.923999999999999</v>
      </c>
      <c r="O14" s="57">
        <f t="shared" si="0"/>
        <v>7.79</v>
      </c>
      <c r="P14" s="57">
        <f t="shared" si="0"/>
        <v>8.1379999999999999</v>
      </c>
      <c r="Q14" s="57">
        <f t="shared" si="0"/>
        <v>3.46</v>
      </c>
      <c r="R14" s="57">
        <f t="shared" si="0"/>
        <v>12.645</v>
      </c>
      <c r="S14" s="57">
        <f t="shared" si="0"/>
        <v>7.9989999999999997</v>
      </c>
      <c r="T14" s="57">
        <f t="shared" si="0"/>
        <v>13.939</v>
      </c>
      <c r="U14" s="57">
        <f t="shared" si="0"/>
        <v>12.73</v>
      </c>
      <c r="V14" s="57">
        <f t="shared" si="0"/>
        <v>21.567</v>
      </c>
      <c r="W14" s="57">
        <f t="shared" si="0"/>
        <v>23.152000000000001</v>
      </c>
      <c r="X14" s="57">
        <f t="shared" si="0"/>
        <v>18.724</v>
      </c>
      <c r="Y14" s="57">
        <f t="shared" si="0"/>
        <v>4.8029999999999999</v>
      </c>
      <c r="Z14" s="58" t="str">
        <f t="shared" si="0"/>
        <v/>
      </c>
      <c r="AA14" s="59">
        <f>SUM(AA9:AA13)</f>
        <v>164.87099999999998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1.9650000000000001</v>
      </c>
      <c r="O18" s="72">
        <v>2.5990000000000002</v>
      </c>
      <c r="P18" s="72">
        <v>2.5579999999999998</v>
      </c>
      <c r="Q18" s="72">
        <v>2.5019999999999998</v>
      </c>
      <c r="R18" s="72">
        <v>2.5939999999999999</v>
      </c>
      <c r="S18" s="72">
        <v>2.6120000000000001</v>
      </c>
      <c r="T18" s="72">
        <v>2.524</v>
      </c>
      <c r="U18" s="72">
        <v>2.4969999999999999</v>
      </c>
      <c r="V18" s="72">
        <v>2.5099999999999998</v>
      </c>
      <c r="W18" s="72">
        <v>2.5619999999999998</v>
      </c>
      <c r="X18" s="72">
        <v>2.5670000000000002</v>
      </c>
      <c r="Y18" s="72">
        <v>2.556</v>
      </c>
      <c r="Z18" s="73"/>
      <c r="AA18" s="74">
        <f>SUM(B18:Z18)</f>
        <v>30.045999999999999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1.181</v>
      </c>
      <c r="O19" s="76">
        <v>0.14799999999999999</v>
      </c>
      <c r="P19" s="76">
        <v>1.9159999999999999</v>
      </c>
      <c r="Q19" s="76">
        <v>1.9450000000000003</v>
      </c>
      <c r="R19" s="76">
        <v>1.4249999999999998</v>
      </c>
      <c r="S19" s="76">
        <v>3.8689999999999998</v>
      </c>
      <c r="T19" s="76">
        <v>4.6079999999999997</v>
      </c>
      <c r="U19" s="76">
        <v>4.3550000000000004</v>
      </c>
      <c r="V19" s="76">
        <v>2.0329999999999999</v>
      </c>
      <c r="W19" s="76">
        <v>2.0009999999999999</v>
      </c>
      <c r="X19" s="76">
        <v>0.80999999999999994</v>
      </c>
      <c r="Y19" s="76">
        <v>0.66</v>
      </c>
      <c r="Z19" s="73"/>
      <c r="AA19" s="74">
        <f>SUM(B19:Z19)</f>
        <v>24.951000000000001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3.1459999999999999</v>
      </c>
      <c r="O22" s="83">
        <f t="shared" si="1"/>
        <v>2.7470000000000003</v>
      </c>
      <c r="P22" s="83">
        <f t="shared" si="1"/>
        <v>4.4740000000000002</v>
      </c>
      <c r="Q22" s="83">
        <f t="shared" si="1"/>
        <v>4.4470000000000001</v>
      </c>
      <c r="R22" s="83">
        <f t="shared" si="1"/>
        <v>4.0190000000000001</v>
      </c>
      <c r="S22" s="83">
        <f t="shared" si="1"/>
        <v>6.4809999999999999</v>
      </c>
      <c r="T22" s="83">
        <f t="shared" si="1"/>
        <v>7.1319999999999997</v>
      </c>
      <c r="U22" s="83">
        <f t="shared" si="1"/>
        <v>6.8520000000000003</v>
      </c>
      <c r="V22" s="83">
        <f t="shared" si="1"/>
        <v>4.5429999999999993</v>
      </c>
      <c r="W22" s="83">
        <f t="shared" si="1"/>
        <v>4.5629999999999997</v>
      </c>
      <c r="X22" s="83">
        <f t="shared" si="1"/>
        <v>3.3770000000000002</v>
      </c>
      <c r="Y22" s="83">
        <f t="shared" si="1"/>
        <v>3.2160000000000002</v>
      </c>
      <c r="Z22" s="84">
        <f t="shared" si="1"/>
        <v>0</v>
      </c>
      <c r="AA22" s="85">
        <f t="shared" si="1"/>
        <v>54.997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33.07</v>
      </c>
      <c r="O26" s="72">
        <v>10.537000000000001</v>
      </c>
      <c r="P26" s="72">
        <v>12.612</v>
      </c>
      <c r="Q26" s="72">
        <v>7.907</v>
      </c>
      <c r="R26" s="72">
        <v>16.664000000000001</v>
      </c>
      <c r="S26" s="72">
        <v>14.48</v>
      </c>
      <c r="T26" s="72">
        <v>21.071000000000002</v>
      </c>
      <c r="U26" s="72">
        <v>19.582000000000001</v>
      </c>
      <c r="V26" s="72">
        <v>26.11</v>
      </c>
      <c r="W26" s="72">
        <v>27.715</v>
      </c>
      <c r="X26" s="72">
        <v>22.100999999999999</v>
      </c>
      <c r="Y26" s="72">
        <v>8.0190000000000001</v>
      </c>
      <c r="Z26" s="73"/>
      <c r="AA26" s="74">
        <f>SUM(B26:Z26)</f>
        <v>219.86800000000002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33.07</v>
      </c>
      <c r="O28" s="57">
        <f t="shared" si="2"/>
        <v>10.537000000000001</v>
      </c>
      <c r="P28" s="57">
        <f t="shared" si="2"/>
        <v>12.612</v>
      </c>
      <c r="Q28" s="57">
        <f t="shared" si="2"/>
        <v>7.907</v>
      </c>
      <c r="R28" s="57">
        <f t="shared" si="2"/>
        <v>16.664000000000001</v>
      </c>
      <c r="S28" s="57">
        <f t="shared" si="2"/>
        <v>14.48</v>
      </c>
      <c r="T28" s="57">
        <f t="shared" si="2"/>
        <v>21.071000000000002</v>
      </c>
      <c r="U28" s="57">
        <f t="shared" si="2"/>
        <v>19.582000000000001</v>
      </c>
      <c r="V28" s="57">
        <f t="shared" si="2"/>
        <v>26.11</v>
      </c>
      <c r="W28" s="57">
        <f t="shared" si="2"/>
        <v>27.715</v>
      </c>
      <c r="X28" s="57">
        <f t="shared" si="2"/>
        <v>22.100999999999999</v>
      </c>
      <c r="Y28" s="57">
        <f t="shared" si="2"/>
        <v>8.0190000000000001</v>
      </c>
      <c r="Z28" s="58">
        <f t="shared" si="2"/>
        <v>0</v>
      </c>
      <c r="AA28" s="59">
        <f t="shared" si="2"/>
        <v>219.86800000000002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33.07</v>
      </c>
      <c r="O47" s="83">
        <f t="shared" si="8"/>
        <v>10.537000000000001</v>
      </c>
      <c r="P47" s="83">
        <f t="shared" si="8"/>
        <v>12.612</v>
      </c>
      <c r="Q47" s="83">
        <f t="shared" si="8"/>
        <v>7.907</v>
      </c>
      <c r="R47" s="83">
        <f t="shared" si="8"/>
        <v>16.664000000000001</v>
      </c>
      <c r="S47" s="83">
        <f t="shared" si="8"/>
        <v>14.48</v>
      </c>
      <c r="T47" s="83">
        <f t="shared" si="8"/>
        <v>21.070999999999998</v>
      </c>
      <c r="U47" s="83">
        <f t="shared" si="8"/>
        <v>19.582000000000001</v>
      </c>
      <c r="V47" s="83">
        <f t="shared" si="8"/>
        <v>26.11</v>
      </c>
      <c r="W47" s="83">
        <f t="shared" si="8"/>
        <v>27.715</v>
      </c>
      <c r="X47" s="83">
        <f t="shared" si="8"/>
        <v>22.100999999999999</v>
      </c>
      <c r="Y47" s="83">
        <f t="shared" si="8"/>
        <v>8.0190000000000001</v>
      </c>
      <c r="Z47" s="84">
        <f t="shared" si="8"/>
        <v>0</v>
      </c>
      <c r="AA47" s="100">
        <f>SUM(B47:Z47)</f>
        <v>219.86800000000002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2021-01-03T09:20:57Z</dcterms:created>
  <dcterms:modified xsi:type="dcterms:W3CDTF">2021-01-03T09:20:58Z</dcterms:modified>
</cp:coreProperties>
</file>