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<sst xmlns="http://schemas.openxmlformats.org/spreadsheetml/2006/main" count="117" uniqueCount="53">
  <si>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31/12/2021 11:23:08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</si>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</sst>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13.537000000000001</c:v>
                </c:pt>
                <c:pt idx="18">
                  <c:v>10.518000000000001</c:v>
                </c:pt>
                <c:pt idx="19">
                  <c:v>12.366</c:v>
                </c:pt>
                <c:pt idx="20">
                  <c:v>28.530999999999999</c:v>
                </c:pt>
                <c:pt idx="21">
                  <c:v>15.946999999999999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127.1</c:v>
                </c:pt>
                <c:pt idx="16">
                  <c:v>82.2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27.9</c:v>
                </c:pt>
                <c:pt idx="22">
                  <c:v>83.3</c:v>
                </c:pt>
                <c:pt idx="23">
                  <c:v>7.5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40.827999999999996</c:v>
                </c:pt>
                <c:pt idx="13">
                  <c:v>42.116000000000007</c:v>
                </c:pt>
                <c:pt idx="14">
                  <c:v>41.018000000000001</c:v>
                </c:pt>
                <c:pt idx="16">
                  <c:v>4.9939999999999998</c:v>
                </c:pt>
                <c:pt idx="17">
                  <c:v>64.24199999999999</c:v>
                </c:pt>
                <c:pt idx="18">
                  <c:v>69.777999999999992</c:v>
                </c:pt>
                <c:pt idx="19">
                  <c:v>61.932999999999993</c:v>
                </c:pt>
                <c:pt idx="20">
                  <c:v>37.803000000000004</c:v>
                </c:pt>
                <c:pt idx="21">
                  <c:v>23.964000000000002</c:v>
                </c:pt>
                <c:pt idx="23">
                  <c:v>0.01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855088"/>
        <c:axId val="89855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45.674999999999997</c:v>
                </c:pt>
                <c:pt idx="13">
                  <c:v>49.817</c:v>
                </c:pt>
                <c:pt idx="14">
                  <c:v>48.628000000000007</c:v>
                </c:pt>
                <c:pt idx="15">
                  <c:v>129.49199999999999</c:v>
                </c:pt>
                <c:pt idx="16">
                  <c:v>92.313000000000002</c:v>
                </c:pt>
                <c:pt idx="17">
                  <c:v>85.27</c:v>
                </c:pt>
                <c:pt idx="18">
                  <c:v>82.870999999999995</c:v>
                </c:pt>
                <c:pt idx="19">
                  <c:v>76.807000000000002</c:v>
                </c:pt>
                <c:pt idx="20">
                  <c:v>68.690000000000012</c:v>
                </c:pt>
                <c:pt idx="21">
                  <c:v>69.952999999999989</c:v>
                </c:pt>
                <c:pt idx="22">
                  <c:v>85.510999999999996</c:v>
                </c:pt>
                <c:pt idx="23">
                  <c:v>21.762999999999998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855088"/>
        <c:axId val="89855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</c:v>
                </c:pt>
                <c:pt idx="13">
                  <c:v>97.61</c:v>
                </c:pt>
                <c:pt idx="14">
                  <c:v>115.08</c:v>
                </c:pt>
                <c:pt idx="15">
                  <c:v>160.83000000000001</c:v>
                </c:pt>
                <c:pt idx="16">
                  <c:v>205</c:v>
                </c:pt>
                <c:pt idx="17">
                  <c:v>218</c:v>
                </c:pt>
                <c:pt idx="18">
                  <c:v>193.23</c:v>
                </c:pt>
                <c:pt idx="19">
                  <c:v>194.45</c:v>
                </c:pt>
                <c:pt idx="20">
                  <c:v>194.64</c:v>
                </c:pt>
                <c:pt idx="21">
                  <c:v>190</c:v>
                </c:pt>
                <c:pt idx="22">
                  <c:v>170</c:v>
                </c:pt>
                <c:pt idx="23">
                  <c:v>178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856264"/>
        <c:axId val="89855872"/>
      </c:lineChart>
      <c:catAx>
        <c:axId val="89855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855480"/>
        <c:crosses val="autoZero"/>
        <c:auto val="1"/>
        <c:lblAlgn val="ctr"/>
        <c:lblOffset val="100"/>
        <c:noMultiLvlLbl val="0"/>
      </c:catAx>
      <c:valAx>
        <c:axId val="8985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855088"/>
        <c:crosses val="autoZero"/>
        <c:crossBetween val="between"/>
      </c:valAx>
      <c:valAx>
        <c:axId val="89855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856264"/>
        <c:crosses val="max"/>
        <c:crossBetween val="between"/>
      </c:valAx>
      <c:catAx>
        <c:axId val="89856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9855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45.675000000000004</v>
      </c>
      <c r="O4" s="18">
        <v>49.817000000000007</v>
      </c>
      <c r="P4" s="18">
        <v>48.627999999999993</v>
      </c>
      <c r="Q4" s="18">
        <v>129.46299999999999</v>
      </c>
      <c r="R4" s="18">
        <v>92.356999999999999</v>
      </c>
      <c r="S4" s="18">
        <v>85.27</v>
      </c>
      <c r="T4" s="18">
        <v>82.870999999999995</v>
      </c>
      <c r="U4" s="18">
        <v>76.807000000000002</v>
      </c>
      <c r="V4" s="18">
        <v>68.69</v>
      </c>
      <c r="W4" s="18">
        <v>69.980999999999995</v>
      </c>
      <c r="X4" s="18">
        <v>85.540999999999997</v>
      </c>
      <c r="Y4" s="18">
        <v>21.808999999999997</v>
      </c>
      <c r="Z4" s="19"/>
      <c r="AA4" s="20">
        <f>SUM(B4:Z4)</f>
        <v>856.90899999999988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</v>
      </c>
      <c r="O7" s="28">
        <v>97.61</v>
      </c>
      <c r="P7" s="28">
        <v>115.08</v>
      </c>
      <c r="Q7" s="28">
        <v>160.83000000000001</v>
      </c>
      <c r="R7" s="28">
        <v>205</v>
      </c>
      <c r="S7" s="28">
        <v>218</v>
      </c>
      <c r="T7" s="28">
        <v>193.23</v>
      </c>
      <c r="U7" s="28">
        <v>194.45</v>
      </c>
      <c r="V7" s="28">
        <v>194.64</v>
      </c>
      <c r="W7" s="28">
        <v>190</v>
      </c>
      <c r="X7" s="28">
        <v>170</v>
      </c>
      <c r="Y7" s="28">
        <v>178</v>
      </c>
      <c r="Z7" s="29"/>
      <c r="AA7" s="30">
        <f>IF(SUM(B7:Z7)&lt;&gt;0,AVERAGEIF(B7:Z7,"&lt;&gt;"""),"")</f>
        <v>167.65333333333334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13.537000000000001</v>
      </c>
      <c r="T12" s="52">
        <v>10.518000000000001</v>
      </c>
      <c r="U12" s="52">
        <v>12.366</v>
      </c>
      <c r="V12" s="52">
        <v>28.530999999999999</v>
      </c>
      <c r="W12" s="52">
        <v>15.946999999999999</v>
      </c>
      <c r="X12" s="52"/>
      <c r="Y12" s="52"/>
      <c r="Z12" s="53"/>
      <c r="AA12" s="54">
        <f t="shared" si="0"/>
        <v>80.899000000000001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40.827999999999996</v>
      </c>
      <c r="O14" s="57">
        <v>42.116000000000007</v>
      </c>
      <c r="P14" s="57">
        <v>41.018000000000001</v>
      </c>
      <c r="Q14" s="57"/>
      <c r="R14" s="57">
        <v>4.9939999999999998</v>
      </c>
      <c r="S14" s="57">
        <v>64.24199999999999</v>
      </c>
      <c r="T14" s="57">
        <v>69.777999999999992</v>
      </c>
      <c r="U14" s="57">
        <v>61.932999999999993</v>
      </c>
      <c r="V14" s="57">
        <v>37.803000000000004</v>
      </c>
      <c r="W14" s="57">
        <v>23.964000000000002</v>
      </c>
      <c r="X14" s="57"/>
      <c r="Y14" s="57">
        <v>0.01</v>
      </c>
      <c r="Z14" s="58"/>
      <c r="AA14" s="59">
        <f t="shared" si="0"/>
        <v>386.68599999999998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40.827999999999996</v>
      </c>
      <c r="O16" s="62">
        <f t="shared" si="1"/>
        <v>42.116000000000007</v>
      </c>
      <c r="P16" s="62">
        <f t="shared" si="1"/>
        <v>41.018000000000001</v>
      </c>
      <c r="Q16" s="62">
        <f t="shared" si="1"/>
        <v>0</v>
      </c>
      <c r="R16" s="62">
        <f t="shared" si="1"/>
        <v>4.9939999999999998</v>
      </c>
      <c r="S16" s="62">
        <f t="shared" si="1"/>
        <v>77.778999999999996</v>
      </c>
      <c r="T16" s="62">
        <f t="shared" si="1"/>
        <v>80.295999999999992</v>
      </c>
      <c r="U16" s="62">
        <f t="shared" si="1"/>
        <v>74.298999999999992</v>
      </c>
      <c r="V16" s="62">
        <f t="shared" si="1"/>
        <v>66.334000000000003</v>
      </c>
      <c r="W16" s="62">
        <f t="shared" si="1"/>
        <v>39.911000000000001</v>
      </c>
      <c r="X16" s="62">
        <f t="shared" si="1"/>
        <v>0</v>
      </c>
      <c r="Y16" s="62">
        <f t="shared" si="1"/>
        <v>0.01</v>
      </c>
      <c r="Z16" s="63" t="str">
        <f t="shared" si="1"/>
        <v/>
      </c>
      <c r="AA16" s="64">
        <f>SUM(AA10:AA15)</f>
        <v>467.58499999999998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4.343</v>
      </c>
      <c r="O20" s="77">
        <v>7.7010000000000005</v>
      </c>
      <c r="P20" s="77">
        <v>7.6099999999999994</v>
      </c>
      <c r="Q20" s="77">
        <v>2.363</v>
      </c>
      <c r="R20" s="77">
        <v>5.1630000000000003</v>
      </c>
      <c r="S20" s="77">
        <v>7.4909999999999997</v>
      </c>
      <c r="T20" s="77">
        <v>2.5750000000000002</v>
      </c>
      <c r="U20" s="77">
        <v>2.508</v>
      </c>
      <c r="V20" s="77">
        <v>2.3559999999999999</v>
      </c>
      <c r="W20" s="77">
        <v>2.17</v>
      </c>
      <c r="X20" s="77">
        <v>2.2410000000000001</v>
      </c>
      <c r="Y20" s="77">
        <v>2.2269999999999999</v>
      </c>
      <c r="Z20" s="78"/>
      <c r="AA20" s="79">
        <f t="shared" si="2"/>
        <v>48.748000000000005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0.504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12.071999999999999</v>
      </c>
      <c r="Z21" s="78"/>
      <c r="AA21" s="79">
        <f t="shared" si="2"/>
        <v>12.575999999999999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4.8469999999999995</v>
      </c>
      <c r="O25" s="88">
        <f t="shared" si="3"/>
        <v>7.7010000000000005</v>
      </c>
      <c r="P25" s="88">
        <f t="shared" si="3"/>
        <v>7.6099999999999994</v>
      </c>
      <c r="Q25" s="88">
        <f t="shared" si="3"/>
        <v>2.363</v>
      </c>
      <c r="R25" s="88">
        <f t="shared" si="3"/>
        <v>5.1630000000000003</v>
      </c>
      <c r="S25" s="88">
        <f t="shared" si="3"/>
        <v>7.4909999999999997</v>
      </c>
      <c r="T25" s="88">
        <f t="shared" si="3"/>
        <v>2.5750000000000002</v>
      </c>
      <c r="U25" s="88">
        <f t="shared" si="3"/>
        <v>2.508</v>
      </c>
      <c r="V25" s="88">
        <f t="shared" si="3"/>
        <v>2.3559999999999999</v>
      </c>
      <c r="W25" s="88">
        <f t="shared" si="3"/>
        <v>2.17</v>
      </c>
      <c r="X25" s="88">
        <f t="shared" si="3"/>
        <v>2.2410000000000001</v>
      </c>
      <c r="Y25" s="88">
        <f t="shared" si="3"/>
        <v>14.298999999999999</v>
      </c>
      <c r="Z25" s="89" t="str">
        <f t="shared" si="3"/>
        <v/>
      </c>
      <c r="AA25" s="90">
        <f>SUM(AA19:AA24)</f>
        <v>61.324000000000005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45.674999999999997</v>
      </c>
      <c r="O29" s="77">
        <v>49.817</v>
      </c>
      <c r="P29" s="77">
        <v>48.628</v>
      </c>
      <c r="Q29" s="77">
        <v>2.363</v>
      </c>
      <c r="R29" s="77">
        <v>10.157</v>
      </c>
      <c r="S29" s="77">
        <v>85.27</v>
      </c>
      <c r="T29" s="77">
        <v>82.870999999999995</v>
      </c>
      <c r="U29" s="77">
        <v>76.807000000000002</v>
      </c>
      <c r="V29" s="77">
        <v>68.69</v>
      </c>
      <c r="W29" s="77">
        <v>42.081000000000003</v>
      </c>
      <c r="X29" s="77">
        <v>2.2410000000000001</v>
      </c>
      <c r="Y29" s="77">
        <v>14.308999999999999</v>
      </c>
      <c r="Z29" s="78"/>
      <c r="AA29" s="79">
        <f>SUM(B29:Z29)</f>
        <v>528.90899999999999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45.674999999999997</v>
      </c>
      <c r="O31" s="62">
        <f t="shared" si="4"/>
        <v>49.817</v>
      </c>
      <c r="P31" s="62">
        <f t="shared" si="4"/>
        <v>48.628</v>
      </c>
      <c r="Q31" s="62">
        <f t="shared" si="4"/>
        <v>2.363</v>
      </c>
      <c r="R31" s="62">
        <f t="shared" si="4"/>
        <v>10.157</v>
      </c>
      <c r="S31" s="62">
        <f t="shared" si="4"/>
        <v>85.27</v>
      </c>
      <c r="T31" s="62">
        <f t="shared" si="4"/>
        <v>82.870999999999995</v>
      </c>
      <c r="U31" s="62">
        <f t="shared" si="4"/>
        <v>76.807000000000002</v>
      </c>
      <c r="V31" s="62">
        <f t="shared" si="4"/>
        <v>68.69</v>
      </c>
      <c r="W31" s="62">
        <f t="shared" si="4"/>
        <v>42.081000000000003</v>
      </c>
      <c r="X31" s="62">
        <f t="shared" si="4"/>
        <v>2.2410000000000001</v>
      </c>
      <c r="Y31" s="62">
        <f t="shared" si="4"/>
        <v>14.308999999999999</v>
      </c>
      <c r="Z31" s="63" t="str">
        <f t="shared" si="4"/>
        <v/>
      </c>
      <c r="AA31" s="64">
        <f>SUM(AA28:AA30)</f>
        <v>528.90899999999999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127.1</v>
      </c>
      <c r="R38" s="99">
        <v>82.2</v>
      </c>
      <c r="S38" s="99"/>
      <c r="T38" s="99"/>
      <c r="U38" s="99"/>
      <c r="V38" s="99"/>
      <c r="W38" s="99">
        <v>27.9</v>
      </c>
      <c r="X38" s="99">
        <v>83.3</v>
      </c>
      <c r="Y38" s="99">
        <v>7.5</v>
      </c>
      <c r="Z38" s="100"/>
      <c r="AA38" s="79">
        <f t="shared" si="5"/>
        <v>328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127.1</v>
      </c>
      <c r="R39" s="88">
        <f t="shared" si="6"/>
        <v>82.2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27.9</v>
      </c>
      <c r="X39" s="88">
        <f t="shared" si="6"/>
        <v>83.3</v>
      </c>
      <c r="Y39" s="88">
        <f t="shared" si="6"/>
        <v>7.5</v>
      </c>
      <c r="Z39" s="89" t="str">
        <f t="shared" si="6"/>
        <v/>
      </c>
      <c r="AA39" s="90">
        <f t="shared" si="5"/>
        <v>328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127.1</v>
      </c>
      <c r="R46" s="99">
        <v>82.2</v>
      </c>
      <c r="S46" s="99"/>
      <c r="T46" s="99"/>
      <c r="U46" s="99"/>
      <c r="V46" s="99"/>
      <c r="W46" s="99">
        <v>27.9</v>
      </c>
      <c r="X46" s="99">
        <v>83.3</v>
      </c>
      <c r="Y46" s="99">
        <v>7.5</v>
      </c>
      <c r="Z46" s="100"/>
      <c r="AA46" s="79">
        <f t="shared" si="7"/>
        <v>328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127.1</v>
      </c>
      <c r="R48" s="88">
        <f t="shared" si="8"/>
        <v>82.2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27.9</v>
      </c>
      <c r="X48" s="88">
        <f t="shared" si="8"/>
        <v>83.3</v>
      </c>
      <c r="Y48" s="88">
        <f t="shared" si="8"/>
        <v>7.5</v>
      </c>
      <c r="Z48" s="89" t="str">
        <f t="shared" si="8"/>
        <v/>
      </c>
      <c r="AA48" s="90">
        <f t="shared" si="7"/>
        <v>328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45.674999999999997</v>
      </c>
      <c r="O51" s="88">
        <f t="shared" si="10"/>
        <v>49.817000000000007</v>
      </c>
      <c r="P51" s="88">
        <f t="shared" si="10"/>
        <v>48.628</v>
      </c>
      <c r="Q51" s="88">
        <f t="shared" si="10"/>
        <v>129.46299999999999</v>
      </c>
      <c r="R51" s="88">
        <f t="shared" si="10"/>
        <v>92.356999999999999</v>
      </c>
      <c r="S51" s="88">
        <f t="shared" si="10"/>
        <v>85.27</v>
      </c>
      <c r="T51" s="88">
        <f t="shared" si="10"/>
        <v>82.870999999999995</v>
      </c>
      <c r="U51" s="88">
        <f t="shared" si="10"/>
        <v>76.806999999999988</v>
      </c>
      <c r="V51" s="88">
        <f t="shared" si="10"/>
        <v>68.69</v>
      </c>
      <c r="W51" s="88">
        <f t="shared" si="10"/>
        <v>69.980999999999995</v>
      </c>
      <c r="X51" s="88">
        <f t="shared" si="10"/>
        <v>85.540999999999997</v>
      </c>
      <c r="Y51" s="88">
        <f t="shared" si="10"/>
        <v>21.808999999999997</v>
      </c>
      <c r="Z51" s="89" t="str">
        <f t="shared" si="10"/>
        <v/>
      </c>
      <c r="AA51" s="105">
        <f>SUM(B51:Z51)</f>
        <v>856.90899999999988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45.674999999999997</v>
      </c>
      <c r="O4" s="18">
        <v>49.817</v>
      </c>
      <c r="P4" s="18">
        <v>48.628000000000007</v>
      </c>
      <c r="Q4" s="18">
        <v>129.49199999999999</v>
      </c>
      <c r="R4" s="18">
        <v>92.313000000000002</v>
      </c>
      <c r="S4" s="18">
        <v>85.27</v>
      </c>
      <c r="T4" s="18">
        <v>82.870999999999995</v>
      </c>
      <c r="U4" s="18">
        <v>76.807000000000002</v>
      </c>
      <c r="V4" s="18">
        <v>68.690000000000012</v>
      </c>
      <c r="W4" s="18">
        <v>69.952999999999989</v>
      </c>
      <c r="X4" s="18">
        <v>85.510999999999996</v>
      </c>
      <c r="Y4" s="18">
        <v>21.762999999999998</v>
      </c>
      <c r="Z4" s="19"/>
      <c r="AA4" s="20">
        <f>SUM(B4:Z4)</f>
        <v>856.79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</v>
      </c>
      <c r="O7" s="28">
        <v>97.61</v>
      </c>
      <c r="P7" s="28">
        <v>115.08</v>
      </c>
      <c r="Q7" s="28">
        <v>160.83000000000001</v>
      </c>
      <c r="R7" s="28">
        <v>205</v>
      </c>
      <c r="S7" s="28">
        <v>218</v>
      </c>
      <c r="T7" s="28">
        <v>193.23</v>
      </c>
      <c r="U7" s="28">
        <v>194.45</v>
      </c>
      <c r="V7" s="28">
        <v>194.64</v>
      </c>
      <c r="W7" s="28">
        <v>190</v>
      </c>
      <c r="X7" s="28">
        <v>170</v>
      </c>
      <c r="Y7" s="28">
        <v>178</v>
      </c>
      <c r="Z7" s="29"/>
      <c r="AA7" s="30">
        <f>IF(SUM(B7:Z7)&lt;&gt;0,AVERAGEIF(B7:Z7,"&lt;&gt;"""),"")</f>
        <v>167.65333333333334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</v>
      </c>
      <c r="O14" s="57">
        <v>2</v>
      </c>
      <c r="P14" s="57">
        <v>2</v>
      </c>
      <c r="Q14" s="57">
        <v>29.166</v>
      </c>
      <c r="R14" s="57">
        <v>11.227000000000002</v>
      </c>
      <c r="S14" s="57">
        <v>4</v>
      </c>
      <c r="T14" s="57">
        <v>4</v>
      </c>
      <c r="U14" s="57">
        <v>1</v>
      </c>
      <c r="V14" s="57">
        <v>6.63</v>
      </c>
      <c r="W14" s="57">
        <v>5.55</v>
      </c>
      <c r="X14" s="57">
        <v>27.841000000000001</v>
      </c>
      <c r="Y14" s="57">
        <v>8.6069999999999993</v>
      </c>
      <c r="Z14" s="58"/>
      <c r="AA14" s="59">
        <f t="shared" si="0"/>
        <v>104.02100000000002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</v>
      </c>
      <c r="O16" s="62">
        <f t="shared" si="1"/>
        <v>2</v>
      </c>
      <c r="P16" s="62">
        <f t="shared" si="1"/>
        <v>2</v>
      </c>
      <c r="Q16" s="62">
        <f t="shared" si="1"/>
        <v>29.166</v>
      </c>
      <c r="R16" s="62">
        <f t="shared" si="1"/>
        <v>11.227000000000002</v>
      </c>
      <c r="S16" s="62">
        <f t="shared" si="1"/>
        <v>4</v>
      </c>
      <c r="T16" s="62">
        <f t="shared" si="1"/>
        <v>4</v>
      </c>
      <c r="U16" s="62">
        <f t="shared" si="1"/>
        <v>1</v>
      </c>
      <c r="V16" s="62">
        <f t="shared" si="1"/>
        <v>6.63</v>
      </c>
      <c r="W16" s="62">
        <f t="shared" si="1"/>
        <v>5.55</v>
      </c>
      <c r="X16" s="62">
        <f t="shared" si="1"/>
        <v>27.841000000000001</v>
      </c>
      <c r="Y16" s="62">
        <f t="shared" si="1"/>
        <v>8.6069999999999993</v>
      </c>
      <c r="Z16" s="63" t="str">
        <f t="shared" si="1"/>
        <v/>
      </c>
      <c r="AA16" s="64">
        <f>SUM(AA10:AA15)</f>
        <v>104.02100000000002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5.7010000000000005</v>
      </c>
      <c r="O20" s="77">
        <v>5.3140000000000001</v>
      </c>
      <c r="P20" s="77">
        <v>4.9890000000000008</v>
      </c>
      <c r="Q20" s="77">
        <v>4.7150000000000007</v>
      </c>
      <c r="R20" s="77">
        <v>4.601</v>
      </c>
      <c r="S20" s="77">
        <v>4.3970000000000002</v>
      </c>
      <c r="T20" s="77">
        <v>4.2839999999999998</v>
      </c>
      <c r="U20" s="77">
        <v>3.883</v>
      </c>
      <c r="V20" s="77">
        <v>3.5169999999999999</v>
      </c>
      <c r="W20" s="77">
        <v>3.2370000000000001</v>
      </c>
      <c r="X20" s="77">
        <v>3.1069999999999998</v>
      </c>
      <c r="Y20" s="77">
        <v>3.1</v>
      </c>
      <c r="Z20" s="78"/>
      <c r="AA20" s="79">
        <f t="shared" si="2"/>
        <v>50.845000000000006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37.974000000000004</v>
      </c>
      <c r="O21" s="81">
        <v>42.503</v>
      </c>
      <c r="P21" s="81">
        <v>41.639000000000003</v>
      </c>
      <c r="Q21" s="81">
        <v>95.611000000000004</v>
      </c>
      <c r="R21" s="81">
        <v>76.485000000000014</v>
      </c>
      <c r="S21" s="81">
        <v>76.87299999999999</v>
      </c>
      <c r="T21" s="81">
        <v>74.586999999999989</v>
      </c>
      <c r="U21" s="81">
        <v>71.923999999999992</v>
      </c>
      <c r="V21" s="81">
        <v>58.542999999999999</v>
      </c>
      <c r="W21" s="81">
        <v>61.165999999999997</v>
      </c>
      <c r="X21" s="81">
        <v>54.563000000000009</v>
      </c>
      <c r="Y21" s="81">
        <v>10.055999999999999</v>
      </c>
      <c r="Z21" s="78"/>
      <c r="AA21" s="79">
        <f t="shared" si="2"/>
        <v>701.92400000000009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43.675000000000004</v>
      </c>
      <c r="O25" s="88">
        <f t="shared" si="3"/>
        <v>47.817</v>
      </c>
      <c r="P25" s="88">
        <f t="shared" si="3"/>
        <v>46.628</v>
      </c>
      <c r="Q25" s="88">
        <f t="shared" si="3"/>
        <v>100.32600000000001</v>
      </c>
      <c r="R25" s="88">
        <f t="shared" si="3"/>
        <v>81.086000000000013</v>
      </c>
      <c r="S25" s="88">
        <f t="shared" si="3"/>
        <v>81.27</v>
      </c>
      <c r="T25" s="88">
        <f t="shared" si="3"/>
        <v>78.870999999999995</v>
      </c>
      <c r="U25" s="88">
        <f t="shared" si="3"/>
        <v>75.806999999999988</v>
      </c>
      <c r="V25" s="88">
        <f t="shared" si="3"/>
        <v>62.06</v>
      </c>
      <c r="W25" s="88">
        <f t="shared" si="3"/>
        <v>64.402999999999992</v>
      </c>
      <c r="X25" s="88">
        <f t="shared" si="3"/>
        <v>57.670000000000009</v>
      </c>
      <c r="Y25" s="88">
        <f t="shared" si="3"/>
        <v>13.155999999999999</v>
      </c>
      <c r="Z25" s="89">
        <f t="shared" si="3"/>
        <v>0</v>
      </c>
      <c r="AA25" s="90">
        <f t="shared" si="3"/>
        <v>752.76900000000012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45.674999999999997</v>
      </c>
      <c r="O29" s="77">
        <v>49.817</v>
      </c>
      <c r="P29" s="77">
        <v>48.628</v>
      </c>
      <c r="Q29" s="77">
        <v>129.49199999999999</v>
      </c>
      <c r="R29" s="77">
        <v>92.313000000000002</v>
      </c>
      <c r="S29" s="77">
        <v>85.27</v>
      </c>
      <c r="T29" s="77">
        <v>82.870999999999995</v>
      </c>
      <c r="U29" s="77">
        <v>76.807000000000002</v>
      </c>
      <c r="V29" s="77">
        <v>68.69</v>
      </c>
      <c r="W29" s="77">
        <v>69.953000000000003</v>
      </c>
      <c r="X29" s="77">
        <v>85.510999999999996</v>
      </c>
      <c r="Y29" s="77">
        <v>21.763000000000002</v>
      </c>
      <c r="Z29" s="78"/>
      <c r="AA29" s="79">
        <f>SUM(B29:Z29)</f>
        <v>856.78999999999985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45.674999999999997</v>
      </c>
      <c r="O31" s="62">
        <f t="shared" si="4"/>
        <v>49.817</v>
      </c>
      <c r="P31" s="62">
        <f t="shared" si="4"/>
        <v>48.628</v>
      </c>
      <c r="Q31" s="62">
        <f t="shared" si="4"/>
        <v>129.49199999999999</v>
      </c>
      <c r="R31" s="62">
        <f t="shared" si="4"/>
        <v>92.313000000000002</v>
      </c>
      <c r="S31" s="62">
        <f t="shared" si="4"/>
        <v>85.27</v>
      </c>
      <c r="T31" s="62">
        <f t="shared" si="4"/>
        <v>82.870999999999995</v>
      </c>
      <c r="U31" s="62">
        <f t="shared" si="4"/>
        <v>76.807000000000002</v>
      </c>
      <c r="V31" s="62">
        <f t="shared" si="4"/>
        <v>68.69</v>
      </c>
      <c r="W31" s="62">
        <f t="shared" si="4"/>
        <v>69.953000000000003</v>
      </c>
      <c r="X31" s="62">
        <f t="shared" si="4"/>
        <v>85.510999999999996</v>
      </c>
      <c r="Y31" s="62">
        <f t="shared" si="4"/>
        <v>21.763000000000002</v>
      </c>
      <c r="Z31" s="63">
        <f t="shared" si="4"/>
        <v>0</v>
      </c>
      <c r="AA31" s="64">
        <f t="shared" si="4"/>
        <v>856.78999999999985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45.675000000000004</v>
      </c>
      <c r="O51" s="88">
        <f t="shared" si="10"/>
        <v>49.817</v>
      </c>
      <c r="P51" s="88">
        <f t="shared" si="10"/>
        <v>48.628</v>
      </c>
      <c r="Q51" s="88">
        <f t="shared" si="10"/>
        <v>129.49200000000002</v>
      </c>
      <c r="R51" s="88">
        <f t="shared" si="10"/>
        <v>92.313000000000017</v>
      </c>
      <c r="S51" s="88">
        <f t="shared" si="10"/>
        <v>85.27</v>
      </c>
      <c r="T51" s="88">
        <f t="shared" si="10"/>
        <v>82.870999999999995</v>
      </c>
      <c r="U51" s="88">
        <f t="shared" si="10"/>
        <v>76.806999999999988</v>
      </c>
      <c r="V51" s="88">
        <f t="shared" si="10"/>
        <v>68.69</v>
      </c>
      <c r="W51" s="88">
        <f t="shared" si="10"/>
        <v>69.952999999999989</v>
      </c>
      <c r="X51" s="88">
        <f t="shared" si="10"/>
        <v>85.51100000000001</v>
      </c>
      <c r="Y51" s="88">
        <f t="shared" si="10"/>
        <v>21.762999999999998</v>
      </c>
      <c r="Z51" s="89">
        <f t="shared" si="10"/>
        <v>0</v>
      </c>
      <c r="AA51" s="105">
        <f>SUM(B51:Z51)</f>
        <v>856.79000000000008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-127.1</v>
      </c>
      <c r="R4" s="18">
        <v>-82.2</v>
      </c>
      <c r="S4" s="18"/>
      <c r="T4" s="18"/>
      <c r="U4" s="18"/>
      <c r="V4" s="18"/>
      <c r="W4" s="18">
        <v>-27.9</v>
      </c>
      <c r="X4" s="18">
        <v>-83.3</v>
      </c>
      <c r="Y4" s="18">
        <v>-7.5</v>
      </c>
      <c r="Z4" s="19"/>
      <c r="AA4" s="112">
        <f>SUM(B4:Z4)</f>
        <v>-328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95</v>
      </c>
      <c r="O7" s="118">
        <v>97.61</v>
      </c>
      <c r="P7" s="118">
        <v>115.08</v>
      </c>
      <c r="Q7" s="118">
        <v>160.83000000000001</v>
      </c>
      <c r="R7" s="118">
        <v>205</v>
      </c>
      <c r="S7" s="118">
        <v>218</v>
      </c>
      <c r="T7" s="118">
        <v>193.23</v>
      </c>
      <c r="U7" s="118">
        <v>194.45</v>
      </c>
      <c r="V7" s="118">
        <v>194.64</v>
      </c>
      <c r="W7" s="118">
        <v>190</v>
      </c>
      <c r="X7" s="118">
        <v>170</v>
      </c>
      <c r="Y7" s="118">
        <v>178</v>
      </c>
      <c r="Z7" s="119"/>
      <c r="AA7" s="120">
        <f>IF(SUM(B7:Z7)&lt;&gt;0,AVERAGEIF(B7:Z7,"&lt;&gt;"""),"")</f>
        <v>167.65333333333334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127.1</v>
      </c>
      <c r="R15" s="134">
        <v>82.2</v>
      </c>
      <c r="S15" s="134"/>
      <c r="T15" s="134"/>
      <c r="U15" s="134"/>
      <c r="V15" s="134"/>
      <c r="W15" s="134">
        <v>27.9</v>
      </c>
      <c r="X15" s="134">
        <v>83.3</v>
      </c>
      <c r="Y15" s="134">
        <v>7.5</v>
      </c>
      <c r="Z15" s="132"/>
      <c r="AA15" s="133">
        <f t="shared" si="0"/>
        <v>328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127.1</v>
      </c>
      <c r="R16" s="136">
        <f t="shared" si="1"/>
        <v>82.2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27.9</v>
      </c>
      <c r="X16" s="136">
        <f t="shared" si="1"/>
        <v>83.3</v>
      </c>
      <c r="Y16" s="136">
        <f t="shared" si="1"/>
        <v>7.5</v>
      </c>
      <c r="Z16" s="137" t="str">
        <f t="shared" si="1"/>
        <v/>
      </c>
      <c r="AA16" s="90">
        <f t="shared" si="0"/>
        <v>328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2021-12-31T09:23:08Z</dcterms:created>
  <dcterms:modified xsi:type="dcterms:W3CDTF">2021-12-31T09:23:09Z</dcterms:modified>
</cp:coreProperties>
</file>