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<sst xmlns="http://schemas.openxmlformats.org/spreadsheetml/2006/main" count="117" uniqueCount="53">
  <si>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30/12/2021 11:18:09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</si>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</sst>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7.3760000000000003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62.247999999999998</c:v>
                </c:pt>
                <c:pt idx="13">
                  <c:v>13.635</c:v>
                </c:pt>
                <c:pt idx="14">
                  <c:v>40.465000000000003</c:v>
                </c:pt>
                <c:pt idx="15">
                  <c:v>0.12</c:v>
                </c:pt>
                <c:pt idx="16">
                  <c:v>16.842000000000002</c:v>
                </c:pt>
                <c:pt idx="17">
                  <c:v>1.03</c:v>
                </c:pt>
                <c:pt idx="18">
                  <c:v>1.2</c:v>
                </c:pt>
                <c:pt idx="19">
                  <c:v>1.1000000000000001</c:v>
                </c:pt>
                <c:pt idx="20">
                  <c:v>3.2230000000000003</c:v>
                </c:pt>
                <c:pt idx="21">
                  <c:v>11.797000000000001</c:v>
                </c:pt>
                <c:pt idx="23">
                  <c:v>0.09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100</c:v>
                </c:pt>
                <c:pt idx="17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0807664"/>
        <c:axId val="240808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75.128999999999991</c:v>
                </c:pt>
                <c:pt idx="13">
                  <c:v>25.536999999999995</c:v>
                </c:pt>
                <c:pt idx="14">
                  <c:v>54.492000000000004</c:v>
                </c:pt>
                <c:pt idx="15">
                  <c:v>108.77900000000001</c:v>
                </c:pt>
                <c:pt idx="16">
                  <c:v>42.602000000000004</c:v>
                </c:pt>
                <c:pt idx="17">
                  <c:v>112.20199999999998</c:v>
                </c:pt>
                <c:pt idx="18">
                  <c:v>13.608000000000001</c:v>
                </c:pt>
                <c:pt idx="19">
                  <c:v>14.651999999999999</c:v>
                </c:pt>
                <c:pt idx="20">
                  <c:v>20.675000000000001</c:v>
                </c:pt>
                <c:pt idx="21">
                  <c:v>23.888999999999999</c:v>
                </c:pt>
                <c:pt idx="22">
                  <c:v>14.212</c:v>
                </c:pt>
                <c:pt idx="23">
                  <c:v>24.830000000000002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807664"/>
        <c:axId val="240808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160.25</c:v>
                </c:pt>
                <c:pt idx="13">
                  <c:v>145.46</c:v>
                </c:pt>
                <c:pt idx="14">
                  <c:v>167</c:v>
                </c:pt>
                <c:pt idx="15">
                  <c:v>162.12</c:v>
                </c:pt>
                <c:pt idx="16">
                  <c:v>212.85</c:v>
                </c:pt>
                <c:pt idx="17">
                  <c:v>207</c:v>
                </c:pt>
                <c:pt idx="18">
                  <c:v>204.92</c:v>
                </c:pt>
                <c:pt idx="19">
                  <c:v>189.32</c:v>
                </c:pt>
                <c:pt idx="20">
                  <c:v>182.21</c:v>
                </c:pt>
                <c:pt idx="21">
                  <c:v>122.88</c:v>
                </c:pt>
                <c:pt idx="22">
                  <c:v>108.63</c:v>
                </c:pt>
                <c:pt idx="23">
                  <c:v>74.569999999999993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808840"/>
        <c:axId val="240808448"/>
      </c:lineChart>
      <c:catAx>
        <c:axId val="240807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808056"/>
        <c:crosses val="autoZero"/>
        <c:auto val="1"/>
        <c:lblAlgn val="ctr"/>
        <c:lblOffset val="100"/>
        <c:noMultiLvlLbl val="0"/>
      </c:catAx>
      <c:valAx>
        <c:axId val="240808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807664"/>
        <c:crosses val="autoZero"/>
        <c:crossBetween val="between"/>
      </c:valAx>
      <c:valAx>
        <c:axId val="240808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0808840"/>
        <c:crosses val="max"/>
        <c:crossBetween val="between"/>
      </c:valAx>
      <c:catAx>
        <c:axId val="240808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080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75.173000000000002</v>
      </c>
      <c r="O4" s="18">
        <v>25.577000000000002</v>
      </c>
      <c r="P4" s="18">
        <v>54.473999999999997</v>
      </c>
      <c r="Q4" s="18">
        <v>108.77900000000001</v>
      </c>
      <c r="R4" s="18">
        <v>42.574000000000005</v>
      </c>
      <c r="S4" s="18">
        <v>112.18300000000001</v>
      </c>
      <c r="T4" s="18">
        <v>13.607999999999999</v>
      </c>
      <c r="U4" s="18">
        <v>14.651999999999999</v>
      </c>
      <c r="V4" s="18">
        <v>20.674999999999997</v>
      </c>
      <c r="W4" s="18">
        <v>23.888999999999999</v>
      </c>
      <c r="X4" s="18">
        <v>14.212</v>
      </c>
      <c r="Y4" s="18">
        <v>24.83</v>
      </c>
      <c r="Z4" s="19"/>
      <c r="AA4" s="20">
        <f>SUM(B4:Z4)</f>
        <v>530.62599999999998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160.25</v>
      </c>
      <c r="O7" s="28">
        <v>145.46</v>
      </c>
      <c r="P7" s="28">
        <v>167</v>
      </c>
      <c r="Q7" s="28">
        <v>162.12</v>
      </c>
      <c r="R7" s="28">
        <v>212.85</v>
      </c>
      <c r="S7" s="28">
        <v>207</v>
      </c>
      <c r="T7" s="28">
        <v>204.92</v>
      </c>
      <c r="U7" s="28">
        <v>189.32</v>
      </c>
      <c r="V7" s="28">
        <v>182.21</v>
      </c>
      <c r="W7" s="28">
        <v>122.88</v>
      </c>
      <c r="X7" s="28">
        <v>108.63</v>
      </c>
      <c r="Y7" s="28">
        <v>74.569999999999993</v>
      </c>
      <c r="Z7" s="29"/>
      <c r="AA7" s="30">
        <f>IF(SUM(B7:Z7)&lt;&gt;0,AVERAGEIF(B7:Z7,"&lt;&gt;"""),"")</f>
        <v>161.4341666666667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7.3760000000000003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7.3760000000000003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100</v>
      </c>
      <c r="R13" s="52"/>
      <c r="S13" s="52">
        <v>100</v>
      </c>
      <c r="T13" s="52"/>
      <c r="U13" s="52"/>
      <c r="V13" s="52"/>
      <c r="W13" s="52"/>
      <c r="X13" s="52"/>
      <c r="Y13" s="52"/>
      <c r="Z13" s="53"/>
      <c r="AA13" s="54">
        <f t="shared" si="0"/>
        <v>200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62.247999999999998</v>
      </c>
      <c r="O14" s="57">
        <v>13.635</v>
      </c>
      <c r="P14" s="57">
        <v>40.465000000000003</v>
      </c>
      <c r="Q14" s="57">
        <v>0.12</v>
      </c>
      <c r="R14" s="57">
        <v>16.842000000000002</v>
      </c>
      <c r="S14" s="57">
        <v>1.03</v>
      </c>
      <c r="T14" s="57">
        <v>1.2</v>
      </c>
      <c r="U14" s="57">
        <v>1.1000000000000001</v>
      </c>
      <c r="V14" s="57">
        <v>3.2230000000000003</v>
      </c>
      <c r="W14" s="57">
        <v>11.797000000000001</v>
      </c>
      <c r="X14" s="57"/>
      <c r="Y14" s="57">
        <v>0.09</v>
      </c>
      <c r="Z14" s="58"/>
      <c r="AA14" s="59">
        <f t="shared" si="0"/>
        <v>151.75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62.247999999999998</v>
      </c>
      <c r="O16" s="62">
        <f t="shared" si="1"/>
        <v>13.635</v>
      </c>
      <c r="P16" s="62">
        <f t="shared" si="1"/>
        <v>40.465000000000003</v>
      </c>
      <c r="Q16" s="62">
        <f t="shared" si="1"/>
        <v>100.12</v>
      </c>
      <c r="R16" s="62">
        <f t="shared" si="1"/>
        <v>24.218000000000004</v>
      </c>
      <c r="S16" s="62">
        <f t="shared" si="1"/>
        <v>101.03</v>
      </c>
      <c r="T16" s="62">
        <f t="shared" si="1"/>
        <v>1.2</v>
      </c>
      <c r="U16" s="62">
        <f t="shared" si="1"/>
        <v>1.1000000000000001</v>
      </c>
      <c r="V16" s="62">
        <f t="shared" si="1"/>
        <v>3.2230000000000003</v>
      </c>
      <c r="W16" s="62">
        <f t="shared" si="1"/>
        <v>11.797000000000001</v>
      </c>
      <c r="X16" s="62">
        <f t="shared" si="1"/>
        <v>0</v>
      </c>
      <c r="Y16" s="62">
        <f t="shared" si="1"/>
        <v>0.09</v>
      </c>
      <c r="Z16" s="63" t="str">
        <f t="shared" si="1"/>
        <v/>
      </c>
      <c r="AA16" s="64">
        <f>SUM(AA10:AA15)</f>
        <v>359.12599999999998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7.5910000000000002</v>
      </c>
      <c r="O20" s="77">
        <v>4.4329999999999998</v>
      </c>
      <c r="P20" s="77">
        <v>7.2009999999999996</v>
      </c>
      <c r="Q20" s="77">
        <v>3.9020000000000001</v>
      </c>
      <c r="R20" s="77">
        <v>6.7970000000000006</v>
      </c>
      <c r="S20" s="77">
        <v>3.6909999999999998</v>
      </c>
      <c r="T20" s="77">
        <v>3.5249999999999999</v>
      </c>
      <c r="U20" s="77">
        <v>3.3159999999999998</v>
      </c>
      <c r="V20" s="77">
        <v>5.93</v>
      </c>
      <c r="W20" s="77">
        <v>2.6139999999999999</v>
      </c>
      <c r="X20" s="77">
        <v>2.5209999999999999</v>
      </c>
      <c r="Y20" s="77">
        <v>2.4180000000000001</v>
      </c>
      <c r="Z20" s="78"/>
      <c r="AA20" s="79">
        <f t="shared" si="2"/>
        <v>53.939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5.3340000000000005</v>
      </c>
      <c r="O21" s="81">
        <v>7.5090000000000003</v>
      </c>
      <c r="P21" s="81">
        <v>6.8079999999999998</v>
      </c>
      <c r="Q21" s="81">
        <v>4.7569999999999997</v>
      </c>
      <c r="R21" s="81">
        <v>11.559000000000001</v>
      </c>
      <c r="S21" s="81">
        <v>7.4620000000000006</v>
      </c>
      <c r="T21" s="81">
        <v>8.8829999999999991</v>
      </c>
      <c r="U21" s="81">
        <v>10.235999999999999</v>
      </c>
      <c r="V21" s="81">
        <v>11.522</v>
      </c>
      <c r="W21" s="81">
        <v>9.4779999999999998</v>
      </c>
      <c r="X21" s="81">
        <v>11.691000000000001</v>
      </c>
      <c r="Y21" s="81">
        <v>22.321999999999996</v>
      </c>
      <c r="Z21" s="78"/>
      <c r="AA21" s="79">
        <f t="shared" si="2"/>
        <v>117.56099999999998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12.925000000000001</v>
      </c>
      <c r="O25" s="88">
        <f t="shared" si="3"/>
        <v>11.942</v>
      </c>
      <c r="P25" s="88">
        <f t="shared" si="3"/>
        <v>14.009</v>
      </c>
      <c r="Q25" s="88">
        <f t="shared" si="3"/>
        <v>8.6589999999999989</v>
      </c>
      <c r="R25" s="88">
        <f t="shared" si="3"/>
        <v>18.356000000000002</v>
      </c>
      <c r="S25" s="88">
        <f t="shared" si="3"/>
        <v>11.153</v>
      </c>
      <c r="T25" s="88">
        <f t="shared" si="3"/>
        <v>12.407999999999999</v>
      </c>
      <c r="U25" s="88">
        <f t="shared" si="3"/>
        <v>13.552</v>
      </c>
      <c r="V25" s="88">
        <f t="shared" si="3"/>
        <v>17.451999999999998</v>
      </c>
      <c r="W25" s="88">
        <f t="shared" si="3"/>
        <v>12.091999999999999</v>
      </c>
      <c r="X25" s="88">
        <f t="shared" si="3"/>
        <v>14.212</v>
      </c>
      <c r="Y25" s="88">
        <f t="shared" si="3"/>
        <v>24.739999999999995</v>
      </c>
      <c r="Z25" s="89" t="str">
        <f t="shared" si="3"/>
        <v/>
      </c>
      <c r="AA25" s="90">
        <f>SUM(AA19:AA24)</f>
        <v>171.49999999999997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75.173000000000002</v>
      </c>
      <c r="O29" s="77">
        <v>25.577000000000002</v>
      </c>
      <c r="P29" s="77">
        <v>54.473999999999997</v>
      </c>
      <c r="Q29" s="77">
        <v>108.779</v>
      </c>
      <c r="R29" s="77">
        <v>42.573999999999998</v>
      </c>
      <c r="S29" s="77">
        <v>112.18300000000001</v>
      </c>
      <c r="T29" s="77">
        <v>13.608000000000001</v>
      </c>
      <c r="U29" s="77">
        <v>14.651999999999999</v>
      </c>
      <c r="V29" s="77">
        <v>20.675000000000001</v>
      </c>
      <c r="W29" s="77">
        <v>23.888999999999999</v>
      </c>
      <c r="X29" s="77">
        <v>14.212</v>
      </c>
      <c r="Y29" s="77">
        <v>24.83</v>
      </c>
      <c r="Z29" s="78"/>
      <c r="AA29" s="79">
        <f>SUM(B29:Z29)</f>
        <v>530.62599999999998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75.173000000000002</v>
      </c>
      <c r="O31" s="62">
        <f t="shared" si="4"/>
        <v>25.577000000000002</v>
      </c>
      <c r="P31" s="62">
        <f t="shared" si="4"/>
        <v>54.473999999999997</v>
      </c>
      <c r="Q31" s="62">
        <f t="shared" si="4"/>
        <v>108.779</v>
      </c>
      <c r="R31" s="62">
        <f t="shared" si="4"/>
        <v>42.573999999999998</v>
      </c>
      <c r="S31" s="62">
        <f t="shared" si="4"/>
        <v>112.18300000000001</v>
      </c>
      <c r="T31" s="62">
        <f t="shared" si="4"/>
        <v>13.608000000000001</v>
      </c>
      <c r="U31" s="62">
        <f t="shared" si="4"/>
        <v>14.651999999999999</v>
      </c>
      <c r="V31" s="62">
        <f t="shared" si="4"/>
        <v>20.675000000000001</v>
      </c>
      <c r="W31" s="62">
        <f t="shared" si="4"/>
        <v>23.888999999999999</v>
      </c>
      <c r="X31" s="62">
        <f t="shared" si="4"/>
        <v>14.212</v>
      </c>
      <c r="Y31" s="62">
        <f t="shared" si="4"/>
        <v>24.83</v>
      </c>
      <c r="Z31" s="63" t="str">
        <f t="shared" si="4"/>
        <v/>
      </c>
      <c r="AA31" s="64">
        <f>SUM(AA28:AA30)</f>
        <v>530.62599999999998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75.173000000000002</v>
      </c>
      <c r="O51" s="88">
        <f t="shared" si="10"/>
        <v>25.576999999999998</v>
      </c>
      <c r="P51" s="88">
        <f t="shared" si="10"/>
        <v>54.474000000000004</v>
      </c>
      <c r="Q51" s="88">
        <f t="shared" si="10"/>
        <v>108.779</v>
      </c>
      <c r="R51" s="88">
        <f t="shared" si="10"/>
        <v>42.574000000000005</v>
      </c>
      <c r="S51" s="88">
        <f t="shared" si="10"/>
        <v>112.18300000000001</v>
      </c>
      <c r="T51" s="88">
        <f t="shared" si="10"/>
        <v>13.607999999999999</v>
      </c>
      <c r="U51" s="88">
        <f t="shared" si="10"/>
        <v>14.651999999999999</v>
      </c>
      <c r="V51" s="88">
        <f t="shared" si="10"/>
        <v>20.674999999999997</v>
      </c>
      <c r="W51" s="88">
        <f t="shared" si="10"/>
        <v>23.888999999999999</v>
      </c>
      <c r="X51" s="88">
        <f t="shared" si="10"/>
        <v>14.212</v>
      </c>
      <c r="Y51" s="88">
        <f t="shared" si="10"/>
        <v>24.829999999999995</v>
      </c>
      <c r="Z51" s="89" t="str">
        <f t="shared" si="10"/>
        <v/>
      </c>
      <c r="AA51" s="105">
        <f>SUM(B51:Z51)</f>
        <v>530.62599999999998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75.128999999999991</v>
      </c>
      <c r="O4" s="18">
        <v>25.536999999999995</v>
      </c>
      <c r="P4" s="18">
        <v>54.492000000000004</v>
      </c>
      <c r="Q4" s="18">
        <v>108.77900000000001</v>
      </c>
      <c r="R4" s="18">
        <v>42.602000000000004</v>
      </c>
      <c r="S4" s="18">
        <v>112.20199999999998</v>
      </c>
      <c r="T4" s="18">
        <v>13.608000000000001</v>
      </c>
      <c r="U4" s="18">
        <v>14.651999999999999</v>
      </c>
      <c r="V4" s="18">
        <v>20.675000000000001</v>
      </c>
      <c r="W4" s="18">
        <v>23.888999999999999</v>
      </c>
      <c r="X4" s="18">
        <v>14.212</v>
      </c>
      <c r="Y4" s="18">
        <v>24.830000000000002</v>
      </c>
      <c r="Z4" s="19"/>
      <c r="AA4" s="20">
        <f>SUM(B4:Z4)</f>
        <v>530.60699999999997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160.25</v>
      </c>
      <c r="O7" s="28">
        <v>145.46</v>
      </c>
      <c r="P7" s="28">
        <v>167</v>
      </c>
      <c r="Q7" s="28">
        <v>162.12</v>
      </c>
      <c r="R7" s="28">
        <v>212.85</v>
      </c>
      <c r="S7" s="28">
        <v>207</v>
      </c>
      <c r="T7" s="28">
        <v>204.92</v>
      </c>
      <c r="U7" s="28">
        <v>189.32</v>
      </c>
      <c r="V7" s="28">
        <v>182.21</v>
      </c>
      <c r="W7" s="28">
        <v>122.88</v>
      </c>
      <c r="X7" s="28">
        <v>108.63</v>
      </c>
      <c r="Y7" s="28">
        <v>74.569999999999993</v>
      </c>
      <c r="Z7" s="29"/>
      <c r="AA7" s="30">
        <f>IF(SUM(B7:Z7)&lt;&gt;0,AVERAGEIF(B7:Z7,"&lt;&gt;"""),"")</f>
        <v>161.4341666666667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61.716999999999999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61.716999999999999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20</v>
      </c>
      <c r="W13" s="52">
        <v>20</v>
      </c>
      <c r="X13" s="52"/>
      <c r="Y13" s="52"/>
      <c r="Z13" s="53"/>
      <c r="AA13" s="54">
        <f t="shared" si="0"/>
        <v>40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0.27300000000000002</v>
      </c>
      <c r="O14" s="57">
        <v>4.3369999999999997</v>
      </c>
      <c r="P14" s="57"/>
      <c r="Q14" s="57">
        <v>40.99</v>
      </c>
      <c r="R14" s="57">
        <v>2.52</v>
      </c>
      <c r="S14" s="57">
        <v>21.728000000000002</v>
      </c>
      <c r="T14" s="57">
        <v>10.612</v>
      </c>
      <c r="U14" s="57">
        <v>12.15</v>
      </c>
      <c r="V14" s="57"/>
      <c r="W14" s="57">
        <v>3.51</v>
      </c>
      <c r="X14" s="57">
        <v>14.212</v>
      </c>
      <c r="Y14" s="57">
        <v>24.830000000000002</v>
      </c>
      <c r="Z14" s="58"/>
      <c r="AA14" s="59">
        <f t="shared" si="0"/>
        <v>135.16200000000003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0.27300000000000002</v>
      </c>
      <c r="O16" s="62">
        <f t="shared" si="1"/>
        <v>4.3369999999999997</v>
      </c>
      <c r="P16" s="62">
        <f t="shared" si="1"/>
        <v>0</v>
      </c>
      <c r="Q16" s="62">
        <f t="shared" si="1"/>
        <v>102.70699999999999</v>
      </c>
      <c r="R16" s="62">
        <f t="shared" si="1"/>
        <v>2.52</v>
      </c>
      <c r="S16" s="62">
        <f t="shared" si="1"/>
        <v>21.728000000000002</v>
      </c>
      <c r="T16" s="62">
        <f t="shared" si="1"/>
        <v>10.612</v>
      </c>
      <c r="U16" s="62">
        <f t="shared" si="1"/>
        <v>12.15</v>
      </c>
      <c r="V16" s="62">
        <f t="shared" si="1"/>
        <v>20</v>
      </c>
      <c r="W16" s="62">
        <f t="shared" si="1"/>
        <v>23.509999999999998</v>
      </c>
      <c r="X16" s="62">
        <f t="shared" si="1"/>
        <v>14.212</v>
      </c>
      <c r="Y16" s="62">
        <f t="shared" si="1"/>
        <v>24.830000000000002</v>
      </c>
      <c r="Z16" s="63" t="str">
        <f t="shared" si="1"/>
        <v/>
      </c>
      <c r="AA16" s="64">
        <f>SUM(AA10:AA15)</f>
        <v>236.87900000000002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6.3559999999999999</v>
      </c>
      <c r="O21" s="81">
        <v>2</v>
      </c>
      <c r="P21" s="81">
        <v>6.3919999999999995</v>
      </c>
      <c r="Q21" s="81">
        <v>6.0720000000000001</v>
      </c>
      <c r="R21" s="81">
        <v>1.8819999999999999</v>
      </c>
      <c r="S21" s="81">
        <v>1.3740000000000001</v>
      </c>
      <c r="T21" s="81">
        <v>2.996</v>
      </c>
      <c r="U21" s="81">
        <v>2.5019999999999998</v>
      </c>
      <c r="V21" s="81">
        <v>0.67500000000000004</v>
      </c>
      <c r="W21" s="81">
        <v>0.379</v>
      </c>
      <c r="X21" s="81"/>
      <c r="Y21" s="81"/>
      <c r="Z21" s="78"/>
      <c r="AA21" s="79">
        <f t="shared" si="2"/>
        <v>30.628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6.3559999999999999</v>
      </c>
      <c r="O25" s="88">
        <f t="shared" si="3"/>
        <v>2</v>
      </c>
      <c r="P25" s="88">
        <f t="shared" si="3"/>
        <v>6.3919999999999995</v>
      </c>
      <c r="Q25" s="88">
        <f t="shared" si="3"/>
        <v>6.0720000000000001</v>
      </c>
      <c r="R25" s="88">
        <f t="shared" si="3"/>
        <v>1.8819999999999999</v>
      </c>
      <c r="S25" s="88">
        <f t="shared" si="3"/>
        <v>1.3740000000000001</v>
      </c>
      <c r="T25" s="88">
        <f t="shared" si="3"/>
        <v>2.996</v>
      </c>
      <c r="U25" s="88">
        <f t="shared" si="3"/>
        <v>2.5019999999999998</v>
      </c>
      <c r="V25" s="88">
        <f t="shared" si="3"/>
        <v>0.67500000000000004</v>
      </c>
      <c r="W25" s="88">
        <f t="shared" si="3"/>
        <v>0.379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30.628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6.6289999999999996</v>
      </c>
      <c r="O29" s="77">
        <v>6.3369999999999997</v>
      </c>
      <c r="P29" s="77">
        <v>6.3920000000000003</v>
      </c>
      <c r="Q29" s="77">
        <v>108.779</v>
      </c>
      <c r="R29" s="77">
        <v>4.4020000000000001</v>
      </c>
      <c r="S29" s="77">
        <v>23.102</v>
      </c>
      <c r="T29" s="77">
        <v>13.608000000000001</v>
      </c>
      <c r="U29" s="77">
        <v>14.651999999999999</v>
      </c>
      <c r="V29" s="77">
        <v>20.675000000000001</v>
      </c>
      <c r="W29" s="77">
        <v>23.888999999999999</v>
      </c>
      <c r="X29" s="77">
        <v>14.212</v>
      </c>
      <c r="Y29" s="77">
        <v>24.83</v>
      </c>
      <c r="Z29" s="78"/>
      <c r="AA29" s="79">
        <f>SUM(B29:Z29)</f>
        <v>267.50700000000001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6.6289999999999996</v>
      </c>
      <c r="O31" s="62">
        <f t="shared" si="4"/>
        <v>6.3369999999999997</v>
      </c>
      <c r="P31" s="62">
        <f t="shared" si="4"/>
        <v>6.3920000000000003</v>
      </c>
      <c r="Q31" s="62">
        <f t="shared" si="4"/>
        <v>108.779</v>
      </c>
      <c r="R31" s="62">
        <f t="shared" si="4"/>
        <v>4.4020000000000001</v>
      </c>
      <c r="S31" s="62">
        <f t="shared" si="4"/>
        <v>23.102</v>
      </c>
      <c r="T31" s="62">
        <f t="shared" si="4"/>
        <v>13.608000000000001</v>
      </c>
      <c r="U31" s="62">
        <f t="shared" si="4"/>
        <v>14.651999999999999</v>
      </c>
      <c r="V31" s="62">
        <f t="shared" si="4"/>
        <v>20.675000000000001</v>
      </c>
      <c r="W31" s="62">
        <f t="shared" si="4"/>
        <v>23.888999999999999</v>
      </c>
      <c r="X31" s="62">
        <f t="shared" si="4"/>
        <v>14.212</v>
      </c>
      <c r="Y31" s="62">
        <f t="shared" si="4"/>
        <v>24.83</v>
      </c>
      <c r="Z31" s="63">
        <f t="shared" si="4"/>
        <v>0</v>
      </c>
      <c r="AA31" s="64">
        <f t="shared" si="4"/>
        <v>267.50700000000001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68.5</v>
      </c>
      <c r="O38" s="99">
        <v>19.2</v>
      </c>
      <c r="P38" s="99">
        <v>48.1</v>
      </c>
      <c r="Q38" s="99"/>
      <c r="R38" s="99">
        <v>38.200000000000003</v>
      </c>
      <c r="S38" s="99">
        <v>89.1</v>
      </c>
      <c r="T38" s="99"/>
      <c r="U38" s="99"/>
      <c r="V38" s="99"/>
      <c r="W38" s="99"/>
      <c r="X38" s="99"/>
      <c r="Y38" s="99"/>
      <c r="Z38" s="100"/>
      <c r="AA38" s="79">
        <f t="shared" si="5"/>
        <v>263.10000000000002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68.5</v>
      </c>
      <c r="O39" s="88">
        <f t="shared" si="6"/>
        <v>19.2</v>
      </c>
      <c r="P39" s="88">
        <f t="shared" si="6"/>
        <v>48.1</v>
      </c>
      <c r="Q39" s="88">
        <f t="shared" si="6"/>
        <v>0</v>
      </c>
      <c r="R39" s="88">
        <f t="shared" si="6"/>
        <v>38.200000000000003</v>
      </c>
      <c r="S39" s="88">
        <f t="shared" si="6"/>
        <v>89.1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263.10000000000002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68.5</v>
      </c>
      <c r="O46" s="99">
        <v>19.2</v>
      </c>
      <c r="P46" s="99">
        <v>48.1</v>
      </c>
      <c r="Q46" s="99"/>
      <c r="R46" s="99">
        <v>38.200000000000003</v>
      </c>
      <c r="S46" s="99">
        <v>89.1</v>
      </c>
      <c r="T46" s="99"/>
      <c r="U46" s="99"/>
      <c r="V46" s="99"/>
      <c r="W46" s="99"/>
      <c r="X46" s="99"/>
      <c r="Y46" s="99"/>
      <c r="Z46" s="100"/>
      <c r="AA46" s="79">
        <f t="shared" si="7"/>
        <v>263.10000000000002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68.5</v>
      </c>
      <c r="O48" s="88">
        <f t="shared" si="8"/>
        <v>19.2</v>
      </c>
      <c r="P48" s="88">
        <f t="shared" si="8"/>
        <v>48.1</v>
      </c>
      <c r="Q48" s="88">
        <f t="shared" si="8"/>
        <v>0</v>
      </c>
      <c r="R48" s="88">
        <f t="shared" si="8"/>
        <v>38.200000000000003</v>
      </c>
      <c r="S48" s="88">
        <f t="shared" si="8"/>
        <v>89.1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263.10000000000002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75.129000000000005</v>
      </c>
      <c r="O51" s="88">
        <f t="shared" si="10"/>
        <v>25.536999999999999</v>
      </c>
      <c r="P51" s="88">
        <f t="shared" si="10"/>
        <v>54.492000000000004</v>
      </c>
      <c r="Q51" s="88">
        <f t="shared" si="10"/>
        <v>108.779</v>
      </c>
      <c r="R51" s="88">
        <f t="shared" si="10"/>
        <v>42.602000000000004</v>
      </c>
      <c r="S51" s="88">
        <f t="shared" si="10"/>
        <v>112.202</v>
      </c>
      <c r="T51" s="88">
        <f t="shared" si="10"/>
        <v>13.608000000000001</v>
      </c>
      <c r="U51" s="88">
        <f t="shared" si="10"/>
        <v>14.652000000000001</v>
      </c>
      <c r="V51" s="88">
        <f t="shared" si="10"/>
        <v>20.675000000000001</v>
      </c>
      <c r="W51" s="88">
        <f t="shared" si="10"/>
        <v>23.888999999999999</v>
      </c>
      <c r="X51" s="88">
        <f t="shared" si="10"/>
        <v>14.212</v>
      </c>
      <c r="Y51" s="88">
        <f t="shared" si="10"/>
        <v>24.830000000000002</v>
      </c>
      <c r="Z51" s="89">
        <f t="shared" si="10"/>
        <v>0</v>
      </c>
      <c r="AA51" s="105">
        <f>SUM(B51:Z51)</f>
        <v>530.60699999999997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68.5</v>
      </c>
      <c r="O4" s="18">
        <v>19.2</v>
      </c>
      <c r="P4" s="18">
        <v>48.1</v>
      </c>
      <c r="Q4" s="18"/>
      <c r="R4" s="18">
        <v>38.200000000000003</v>
      </c>
      <c r="S4" s="18">
        <v>89.1</v>
      </c>
      <c r="T4" s="18"/>
      <c r="U4" s="18"/>
      <c r="V4" s="18"/>
      <c r="W4" s="18"/>
      <c r="X4" s="18"/>
      <c r="Y4" s="18"/>
      <c r="Z4" s="19"/>
      <c r="AA4" s="112">
        <f>SUM(B4:Z4)</f>
        <v>263.10000000000002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160.25</v>
      </c>
      <c r="O7" s="118">
        <v>145.46</v>
      </c>
      <c r="P7" s="118">
        <v>167</v>
      </c>
      <c r="Q7" s="118">
        <v>162.12</v>
      </c>
      <c r="R7" s="118">
        <v>212.85</v>
      </c>
      <c r="S7" s="118">
        <v>207</v>
      </c>
      <c r="T7" s="118">
        <v>204.92</v>
      </c>
      <c r="U7" s="118">
        <v>189.32</v>
      </c>
      <c r="V7" s="118">
        <v>182.21</v>
      </c>
      <c r="W7" s="118">
        <v>122.88</v>
      </c>
      <c r="X7" s="118">
        <v>108.63</v>
      </c>
      <c r="Y7" s="118">
        <v>74.569999999999993</v>
      </c>
      <c r="Z7" s="119"/>
      <c r="AA7" s="120">
        <f>IF(SUM(B7:Z7)&lt;&gt;0,AVERAGEIF(B7:Z7,"&lt;&gt;"""),"")</f>
        <v>161.4341666666667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68.5</v>
      </c>
      <c r="O23" s="134">
        <v>19.2</v>
      </c>
      <c r="P23" s="134">
        <v>48.1</v>
      </c>
      <c r="Q23" s="134"/>
      <c r="R23" s="134">
        <v>38.200000000000003</v>
      </c>
      <c r="S23" s="134">
        <v>89.1</v>
      </c>
      <c r="T23" s="134"/>
      <c r="U23" s="134"/>
      <c r="V23" s="134"/>
      <c r="W23" s="134"/>
      <c r="X23" s="134"/>
      <c r="Y23" s="134"/>
      <c r="Z23" s="132"/>
      <c r="AA23" s="133">
        <f t="shared" si="2"/>
        <v>263.10000000000002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68.5</v>
      </c>
      <c r="O24" s="136">
        <f t="shared" si="3"/>
        <v>19.2</v>
      </c>
      <c r="P24" s="136">
        <f t="shared" si="3"/>
        <v>48.1</v>
      </c>
      <c r="Q24" s="136">
        <f t="shared" si="3"/>
        <v>0</v>
      </c>
      <c r="R24" s="136">
        <f t="shared" si="3"/>
        <v>38.200000000000003</v>
      </c>
      <c r="S24" s="136">
        <f t="shared" si="3"/>
        <v>89.1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263.10000000000002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2021-12-30T09:18:09Z</dcterms:created>
  <dcterms:modified xsi:type="dcterms:W3CDTF">2021-12-30T09:18:10Z</dcterms:modified>
</cp:coreProperties>
</file>