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<sst xmlns="http://schemas.openxmlformats.org/spreadsheetml/2006/main" count="117" uniqueCount="53">
  <si>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29/12/2021 11:18:02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</si>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</sst>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13.83</c:v>
                </c:pt>
                <c:pt idx="17">
                  <c:v>6.98</c:v>
                </c:pt>
                <c:pt idx="18">
                  <c:v>23.332999999999998</c:v>
                </c:pt>
                <c:pt idx="19">
                  <c:v>24.895</c:v>
                </c:pt>
                <c:pt idx="20">
                  <c:v>27.343</c:v>
                </c:pt>
                <c:pt idx="21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101.9</c:v>
                </c:pt>
                <c:pt idx="13">
                  <c:v>112</c:v>
                </c:pt>
                <c:pt idx="14">
                  <c:v>90.5</c:v>
                </c:pt>
                <c:pt idx="15">
                  <c:v>71.599999999999994</c:v>
                </c:pt>
                <c:pt idx="16">
                  <c:v>10.5</c:v>
                </c:pt>
                <c:pt idx="17">
                  <c:v>3.5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15.2</c:v>
                </c:pt>
                <c:pt idx="23">
                  <c:v>36.9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1.1599999999999999</c:v>
                </c:pt>
                <c:pt idx="13">
                  <c:v>1.1599999999999999</c:v>
                </c:pt>
                <c:pt idx="14">
                  <c:v>2.04</c:v>
                </c:pt>
                <c:pt idx="15">
                  <c:v>4.46</c:v>
                </c:pt>
                <c:pt idx="16">
                  <c:v>14.395</c:v>
                </c:pt>
                <c:pt idx="17">
                  <c:v>25.179000000000002</c:v>
                </c:pt>
                <c:pt idx="18">
                  <c:v>13.814</c:v>
                </c:pt>
                <c:pt idx="19">
                  <c:v>8.9489999999999998</c:v>
                </c:pt>
                <c:pt idx="20">
                  <c:v>10.587</c:v>
                </c:pt>
                <c:pt idx="21">
                  <c:v>6.9959999999999996</c:v>
                </c:pt>
                <c:pt idx="22">
                  <c:v>9.3000000000000007</c:v>
                </c:pt>
                <c:pt idx="23">
                  <c:v>2.56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0726576"/>
        <c:axId val="1907269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103.01300000000002</c:v>
                </c:pt>
                <c:pt idx="13">
                  <c:v>113.11399999999998</c:v>
                </c:pt>
                <c:pt idx="14">
                  <c:v>92.578999999999994</c:v>
                </c:pt>
                <c:pt idx="15">
                  <c:v>77.582999999999998</c:v>
                </c:pt>
                <c:pt idx="16">
                  <c:v>40.982999999999997</c:v>
                </c:pt>
                <c:pt idx="17">
                  <c:v>38.024999999999999</c:v>
                </c:pt>
                <c:pt idx="18">
                  <c:v>42.308999999999997</c:v>
                </c:pt>
                <c:pt idx="19">
                  <c:v>38.250999999999998</c:v>
                </c:pt>
                <c:pt idx="20">
                  <c:v>46.346000000000004</c:v>
                </c:pt>
                <c:pt idx="21">
                  <c:v>41.428000000000011</c:v>
                </c:pt>
                <c:pt idx="22">
                  <c:v>28.279999999999998</c:v>
                </c:pt>
                <c:pt idx="23">
                  <c:v>71.793999999999997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726576"/>
        <c:axId val="1907269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192.08</c:v>
                </c:pt>
                <c:pt idx="13">
                  <c:v>190</c:v>
                </c:pt>
                <c:pt idx="14">
                  <c:v>186.09</c:v>
                </c:pt>
                <c:pt idx="15">
                  <c:v>190.71</c:v>
                </c:pt>
                <c:pt idx="16">
                  <c:v>216.56</c:v>
                </c:pt>
                <c:pt idx="17">
                  <c:v>250.47</c:v>
                </c:pt>
                <c:pt idx="18">
                  <c:v>217.56</c:v>
                </c:pt>
                <c:pt idx="19">
                  <c:v>205.47</c:v>
                </c:pt>
                <c:pt idx="20">
                  <c:v>193.87</c:v>
                </c:pt>
                <c:pt idx="21">
                  <c:v>190</c:v>
                </c:pt>
                <c:pt idx="22">
                  <c:v>188.07</c:v>
                </c:pt>
                <c:pt idx="23">
                  <c:v>161.30000000000001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977464"/>
        <c:axId val="190727360"/>
      </c:lineChart>
      <c:catAx>
        <c:axId val="190726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726968"/>
        <c:crosses val="autoZero"/>
        <c:auto val="1"/>
        <c:lblAlgn val="ctr"/>
        <c:lblOffset val="100"/>
        <c:noMultiLvlLbl val="0"/>
      </c:catAx>
      <c:valAx>
        <c:axId val="190726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726576"/>
        <c:crosses val="autoZero"/>
        <c:crossBetween val="between"/>
      </c:valAx>
      <c:valAx>
        <c:axId val="1907273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977464"/>
        <c:crosses val="max"/>
        <c:crossBetween val="between"/>
      </c:valAx>
      <c:catAx>
        <c:axId val="184977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0727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103.06</v>
      </c>
      <c r="O4" s="18">
        <v>113.16</v>
      </c>
      <c r="P4" s="18">
        <v>92.544000000000011</v>
      </c>
      <c r="Q4" s="18">
        <v>77.534999999999982</v>
      </c>
      <c r="R4" s="18">
        <v>40.933999999999997</v>
      </c>
      <c r="S4" s="18">
        <v>38.042000000000002</v>
      </c>
      <c r="T4" s="18">
        <v>42.309000000000005</v>
      </c>
      <c r="U4" s="18">
        <v>38.251000000000005</v>
      </c>
      <c r="V4" s="18">
        <v>46.346000000000004</v>
      </c>
      <c r="W4" s="18">
        <v>41.427999999999997</v>
      </c>
      <c r="X4" s="18">
        <v>28.317</v>
      </c>
      <c r="Y4" s="18">
        <v>71.75800000000001</v>
      </c>
      <c r="Z4" s="19"/>
      <c r="AA4" s="20">
        <f>SUM(B4:Z4)</f>
        <v>733.68400000000008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192.08</v>
      </c>
      <c r="O7" s="28">
        <v>190</v>
      </c>
      <c r="P7" s="28">
        <v>186.09</v>
      </c>
      <c r="Q7" s="28">
        <v>190.71</v>
      </c>
      <c r="R7" s="28">
        <v>216.56</v>
      </c>
      <c r="S7" s="28">
        <v>250.47</v>
      </c>
      <c r="T7" s="28">
        <v>217.56</v>
      </c>
      <c r="U7" s="28">
        <v>205.47</v>
      </c>
      <c r="V7" s="28">
        <v>193.87</v>
      </c>
      <c r="W7" s="28">
        <v>190</v>
      </c>
      <c r="X7" s="28">
        <v>188.07</v>
      </c>
      <c r="Y7" s="28">
        <v>161.30000000000001</v>
      </c>
      <c r="Z7" s="29"/>
      <c r="AA7" s="30">
        <f>IF(SUM(B7:Z7)&lt;&gt;0,AVERAGEIF(B7:Z7,"&lt;&gt;"""),"")</f>
        <v>198.51500000000001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13.83</v>
      </c>
      <c r="S12" s="52">
        <v>6.98</v>
      </c>
      <c r="T12" s="52">
        <v>23.332999999999998</v>
      </c>
      <c r="U12" s="52">
        <v>24.895</v>
      </c>
      <c r="V12" s="52">
        <v>27.343</v>
      </c>
      <c r="W12" s="52">
        <v>30</v>
      </c>
      <c r="X12" s="52"/>
      <c r="Y12" s="52"/>
      <c r="Z12" s="53"/>
      <c r="AA12" s="54">
        <f t="shared" si="0"/>
        <v>126.381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1.1599999999999999</v>
      </c>
      <c r="O14" s="57">
        <v>1.1599999999999999</v>
      </c>
      <c r="P14" s="57">
        <v>2.04</v>
      </c>
      <c r="Q14" s="57">
        <v>4.46</v>
      </c>
      <c r="R14" s="57">
        <v>14.395</v>
      </c>
      <c r="S14" s="57">
        <v>25.179000000000002</v>
      </c>
      <c r="T14" s="57">
        <v>13.814</v>
      </c>
      <c r="U14" s="57">
        <v>8.9489999999999998</v>
      </c>
      <c r="V14" s="57">
        <v>10.587</v>
      </c>
      <c r="W14" s="57">
        <v>6.9959999999999996</v>
      </c>
      <c r="X14" s="57">
        <v>9.3000000000000007</v>
      </c>
      <c r="Y14" s="57">
        <v>2.56</v>
      </c>
      <c r="Z14" s="58"/>
      <c r="AA14" s="59">
        <f t="shared" si="0"/>
        <v>100.60000000000001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1.1599999999999999</v>
      </c>
      <c r="O16" s="62">
        <f t="shared" si="1"/>
        <v>1.1599999999999999</v>
      </c>
      <c r="P16" s="62">
        <f t="shared" si="1"/>
        <v>2.04</v>
      </c>
      <c r="Q16" s="62">
        <f t="shared" si="1"/>
        <v>4.46</v>
      </c>
      <c r="R16" s="62">
        <f t="shared" si="1"/>
        <v>28.225000000000001</v>
      </c>
      <c r="S16" s="62">
        <f t="shared" si="1"/>
        <v>32.159000000000006</v>
      </c>
      <c r="T16" s="62">
        <f t="shared" si="1"/>
        <v>37.146999999999998</v>
      </c>
      <c r="U16" s="62">
        <f t="shared" si="1"/>
        <v>33.844000000000001</v>
      </c>
      <c r="V16" s="62">
        <f t="shared" si="1"/>
        <v>37.93</v>
      </c>
      <c r="W16" s="62">
        <f t="shared" si="1"/>
        <v>36.996000000000002</v>
      </c>
      <c r="X16" s="62">
        <f t="shared" si="1"/>
        <v>9.3000000000000007</v>
      </c>
      <c r="Y16" s="62">
        <f t="shared" si="1"/>
        <v>2.56</v>
      </c>
      <c r="Z16" s="63" t="str">
        <f t="shared" si="1"/>
        <v/>
      </c>
      <c r="AA16" s="64">
        <f>SUM(AA10:AA15)</f>
        <v>226.98099999999999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4.0000000000000001E-3</v>
      </c>
      <c r="Q20" s="77">
        <v>0.16800000000000001</v>
      </c>
      <c r="R20" s="77">
        <v>0.3</v>
      </c>
      <c r="S20" s="77">
        <v>0.152</v>
      </c>
      <c r="T20" s="77"/>
      <c r="U20" s="77">
        <v>2.7E-2</v>
      </c>
      <c r="V20" s="77">
        <v>1E-3</v>
      </c>
      <c r="W20" s="77">
        <v>1.7000000000000001E-2</v>
      </c>
      <c r="X20" s="77"/>
      <c r="Y20" s="77"/>
      <c r="Z20" s="78"/>
      <c r="AA20" s="79">
        <f t="shared" si="2"/>
        <v>0.66900000000000004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1.3069999999999999</v>
      </c>
      <c r="R21" s="81">
        <v>1.9089999999999998</v>
      </c>
      <c r="S21" s="81">
        <v>2.2309999999999999</v>
      </c>
      <c r="T21" s="81">
        <v>5.1619999999999999</v>
      </c>
      <c r="U21" s="81">
        <v>4.38</v>
      </c>
      <c r="V21" s="81">
        <v>8.4149999999999991</v>
      </c>
      <c r="W21" s="81">
        <v>4.415</v>
      </c>
      <c r="X21" s="81">
        <v>3.8169999999999993</v>
      </c>
      <c r="Y21" s="81">
        <v>32.298000000000002</v>
      </c>
      <c r="Z21" s="78"/>
      <c r="AA21" s="79">
        <f t="shared" si="2"/>
        <v>63.933999999999997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4.0000000000000001E-3</v>
      </c>
      <c r="Q25" s="88">
        <f t="shared" si="3"/>
        <v>1.4749999999999999</v>
      </c>
      <c r="R25" s="88">
        <f t="shared" si="3"/>
        <v>2.2089999999999996</v>
      </c>
      <c r="S25" s="88">
        <f t="shared" si="3"/>
        <v>2.383</v>
      </c>
      <c r="T25" s="88">
        <f t="shared" si="3"/>
        <v>5.1619999999999999</v>
      </c>
      <c r="U25" s="88">
        <f t="shared" si="3"/>
        <v>4.407</v>
      </c>
      <c r="V25" s="88">
        <f t="shared" si="3"/>
        <v>8.4159999999999986</v>
      </c>
      <c r="W25" s="88">
        <f t="shared" si="3"/>
        <v>4.4320000000000004</v>
      </c>
      <c r="X25" s="88">
        <f t="shared" si="3"/>
        <v>3.8169999999999993</v>
      </c>
      <c r="Y25" s="88">
        <f t="shared" si="3"/>
        <v>32.298000000000002</v>
      </c>
      <c r="Z25" s="89" t="str">
        <f t="shared" si="3"/>
        <v/>
      </c>
      <c r="AA25" s="90">
        <f>SUM(AA19:AA24)</f>
        <v>64.602999999999994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1.1599999999999999</v>
      </c>
      <c r="O29" s="77">
        <v>1.1599999999999999</v>
      </c>
      <c r="P29" s="77">
        <v>2.044</v>
      </c>
      <c r="Q29" s="77">
        <v>5.9349999999999996</v>
      </c>
      <c r="R29" s="77">
        <v>30.434000000000001</v>
      </c>
      <c r="S29" s="77">
        <v>34.542000000000002</v>
      </c>
      <c r="T29" s="77">
        <v>42.308999999999997</v>
      </c>
      <c r="U29" s="77">
        <v>38.250999999999998</v>
      </c>
      <c r="V29" s="77">
        <v>46.345999999999997</v>
      </c>
      <c r="W29" s="77">
        <v>41.427999999999997</v>
      </c>
      <c r="X29" s="77">
        <v>13.117000000000001</v>
      </c>
      <c r="Y29" s="77">
        <v>34.857999999999997</v>
      </c>
      <c r="Z29" s="78"/>
      <c r="AA29" s="79">
        <f>SUM(B29:Z29)</f>
        <v>291.584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1.1599999999999999</v>
      </c>
      <c r="O31" s="62">
        <f t="shared" si="4"/>
        <v>1.1599999999999999</v>
      </c>
      <c r="P31" s="62">
        <f t="shared" si="4"/>
        <v>2.044</v>
      </c>
      <c r="Q31" s="62">
        <f t="shared" si="4"/>
        <v>5.9349999999999996</v>
      </c>
      <c r="R31" s="62">
        <f t="shared" si="4"/>
        <v>30.434000000000001</v>
      </c>
      <c r="S31" s="62">
        <f t="shared" si="4"/>
        <v>34.542000000000002</v>
      </c>
      <c r="T31" s="62">
        <f t="shared" si="4"/>
        <v>42.308999999999997</v>
      </c>
      <c r="U31" s="62">
        <f t="shared" si="4"/>
        <v>38.250999999999998</v>
      </c>
      <c r="V31" s="62">
        <f t="shared" si="4"/>
        <v>46.345999999999997</v>
      </c>
      <c r="W31" s="62">
        <f t="shared" si="4"/>
        <v>41.427999999999997</v>
      </c>
      <c r="X31" s="62">
        <f t="shared" si="4"/>
        <v>13.117000000000001</v>
      </c>
      <c r="Y31" s="62">
        <f t="shared" si="4"/>
        <v>34.857999999999997</v>
      </c>
      <c r="Z31" s="63" t="str">
        <f t="shared" si="4"/>
        <v/>
      </c>
      <c r="AA31" s="64">
        <f>SUM(AA28:AA30)</f>
        <v>291.584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101.9</v>
      </c>
      <c r="O38" s="99">
        <v>112</v>
      </c>
      <c r="P38" s="99">
        <v>90.5</v>
      </c>
      <c r="Q38" s="99">
        <v>71.599999999999994</v>
      </c>
      <c r="R38" s="99">
        <v>10.5</v>
      </c>
      <c r="S38" s="99">
        <v>3.5</v>
      </c>
      <c r="T38" s="99"/>
      <c r="U38" s="99"/>
      <c r="V38" s="99"/>
      <c r="W38" s="99"/>
      <c r="X38" s="99">
        <v>15.2</v>
      </c>
      <c r="Y38" s="99">
        <v>36.9</v>
      </c>
      <c r="Z38" s="100"/>
      <c r="AA38" s="79">
        <f t="shared" si="5"/>
        <v>442.09999999999997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101.9</v>
      </c>
      <c r="O39" s="88">
        <f t="shared" si="6"/>
        <v>112</v>
      </c>
      <c r="P39" s="88">
        <f t="shared" si="6"/>
        <v>90.5</v>
      </c>
      <c r="Q39" s="88">
        <f t="shared" si="6"/>
        <v>71.599999999999994</v>
      </c>
      <c r="R39" s="88">
        <f t="shared" si="6"/>
        <v>10.5</v>
      </c>
      <c r="S39" s="88">
        <f t="shared" si="6"/>
        <v>3.5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15.2</v>
      </c>
      <c r="Y39" s="88">
        <f t="shared" si="6"/>
        <v>36.9</v>
      </c>
      <c r="Z39" s="89" t="str">
        <f t="shared" si="6"/>
        <v/>
      </c>
      <c r="AA39" s="90">
        <f t="shared" si="5"/>
        <v>442.09999999999997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101.9</v>
      </c>
      <c r="O46" s="99">
        <v>112</v>
      </c>
      <c r="P46" s="99">
        <v>90.5</v>
      </c>
      <c r="Q46" s="99">
        <v>71.599999999999994</v>
      </c>
      <c r="R46" s="99">
        <v>10.5</v>
      </c>
      <c r="S46" s="99">
        <v>3.5</v>
      </c>
      <c r="T46" s="99"/>
      <c r="U46" s="99"/>
      <c r="V46" s="99"/>
      <c r="W46" s="99"/>
      <c r="X46" s="99">
        <v>15.2</v>
      </c>
      <c r="Y46" s="99">
        <v>36.9</v>
      </c>
      <c r="Z46" s="100"/>
      <c r="AA46" s="79">
        <f t="shared" si="7"/>
        <v>442.09999999999997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101.9</v>
      </c>
      <c r="O48" s="88">
        <f t="shared" si="8"/>
        <v>112</v>
      </c>
      <c r="P48" s="88">
        <f t="shared" si="8"/>
        <v>90.5</v>
      </c>
      <c r="Q48" s="88">
        <f t="shared" si="8"/>
        <v>71.599999999999994</v>
      </c>
      <c r="R48" s="88">
        <f t="shared" si="8"/>
        <v>10.5</v>
      </c>
      <c r="S48" s="88">
        <f t="shared" si="8"/>
        <v>3.5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15.2</v>
      </c>
      <c r="Y48" s="88">
        <f t="shared" si="8"/>
        <v>36.9</v>
      </c>
      <c r="Z48" s="89" t="str">
        <f t="shared" si="8"/>
        <v/>
      </c>
      <c r="AA48" s="90">
        <f t="shared" si="7"/>
        <v>442.09999999999997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103.06</v>
      </c>
      <c r="O51" s="88">
        <f t="shared" si="10"/>
        <v>113.16</v>
      </c>
      <c r="P51" s="88">
        <f t="shared" si="10"/>
        <v>92.543999999999997</v>
      </c>
      <c r="Q51" s="88">
        <f t="shared" si="10"/>
        <v>77.534999999999997</v>
      </c>
      <c r="R51" s="88">
        <f t="shared" si="10"/>
        <v>40.933999999999997</v>
      </c>
      <c r="S51" s="88">
        <f t="shared" si="10"/>
        <v>38.042000000000009</v>
      </c>
      <c r="T51" s="88">
        <f t="shared" si="10"/>
        <v>42.308999999999997</v>
      </c>
      <c r="U51" s="88">
        <f t="shared" si="10"/>
        <v>38.251000000000005</v>
      </c>
      <c r="V51" s="88">
        <f t="shared" si="10"/>
        <v>46.345999999999997</v>
      </c>
      <c r="W51" s="88">
        <f t="shared" si="10"/>
        <v>41.428000000000004</v>
      </c>
      <c r="X51" s="88">
        <f t="shared" si="10"/>
        <v>28.317</v>
      </c>
      <c r="Y51" s="88">
        <f t="shared" si="10"/>
        <v>71.75800000000001</v>
      </c>
      <c r="Z51" s="89" t="str">
        <f t="shared" si="10"/>
        <v/>
      </c>
      <c r="AA51" s="105">
        <f>SUM(B51:Z51)</f>
        <v>733.68399999999997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103.01300000000002</v>
      </c>
      <c r="O4" s="18">
        <v>113.11399999999998</v>
      </c>
      <c r="P4" s="18">
        <v>92.578999999999994</v>
      </c>
      <c r="Q4" s="18">
        <v>77.582999999999998</v>
      </c>
      <c r="R4" s="18">
        <v>40.982999999999997</v>
      </c>
      <c r="S4" s="18">
        <v>38.024999999999999</v>
      </c>
      <c r="T4" s="18">
        <v>42.308999999999997</v>
      </c>
      <c r="U4" s="18">
        <v>38.250999999999998</v>
      </c>
      <c r="V4" s="18">
        <v>46.346000000000004</v>
      </c>
      <c r="W4" s="18">
        <v>41.428000000000011</v>
      </c>
      <c r="X4" s="18">
        <v>28.279999999999998</v>
      </c>
      <c r="Y4" s="18">
        <v>71.793999999999997</v>
      </c>
      <c r="Z4" s="19"/>
      <c r="AA4" s="20">
        <f>SUM(B4:Z4)</f>
        <v>733.70499999999993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192.08</v>
      </c>
      <c r="O7" s="28">
        <v>190</v>
      </c>
      <c r="P7" s="28">
        <v>186.09</v>
      </c>
      <c r="Q7" s="28">
        <v>190.71</v>
      </c>
      <c r="R7" s="28">
        <v>216.56</v>
      </c>
      <c r="S7" s="28">
        <v>250.47</v>
      </c>
      <c r="T7" s="28">
        <v>217.56</v>
      </c>
      <c r="U7" s="28">
        <v>205.47</v>
      </c>
      <c r="V7" s="28">
        <v>193.87</v>
      </c>
      <c r="W7" s="28">
        <v>190</v>
      </c>
      <c r="X7" s="28">
        <v>188.07</v>
      </c>
      <c r="Y7" s="28">
        <v>161.30000000000001</v>
      </c>
      <c r="Z7" s="29"/>
      <c r="AA7" s="30">
        <f>IF(SUM(B7:Z7)&lt;&gt;0,AVERAGEIF(B7:Z7,"&lt;&gt;"""),"")</f>
        <v>198.51500000000001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41.873000000000005</v>
      </c>
      <c r="O14" s="57">
        <v>52.407000000000004</v>
      </c>
      <c r="P14" s="57">
        <v>41.476000000000006</v>
      </c>
      <c r="Q14" s="57">
        <v>36.697000000000003</v>
      </c>
      <c r="R14" s="57">
        <v>3.0350000000000001</v>
      </c>
      <c r="S14" s="57"/>
      <c r="T14" s="57">
        <v>4.2</v>
      </c>
      <c r="U14" s="57">
        <v>0.41699999999999998</v>
      </c>
      <c r="V14" s="57">
        <v>12.750999999999999</v>
      </c>
      <c r="W14" s="57">
        <v>11.335000000000001</v>
      </c>
      <c r="X14" s="57">
        <v>0.55000000000000004</v>
      </c>
      <c r="Y14" s="57">
        <v>54.987000000000009</v>
      </c>
      <c r="Z14" s="58"/>
      <c r="AA14" s="59">
        <f t="shared" si="0"/>
        <v>259.72800000000001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41.873000000000005</v>
      </c>
      <c r="O16" s="62">
        <f t="shared" si="1"/>
        <v>52.407000000000004</v>
      </c>
      <c r="P16" s="62">
        <f t="shared" si="1"/>
        <v>41.476000000000006</v>
      </c>
      <c r="Q16" s="62">
        <f t="shared" si="1"/>
        <v>36.697000000000003</v>
      </c>
      <c r="R16" s="62">
        <f t="shared" si="1"/>
        <v>3.0350000000000001</v>
      </c>
      <c r="S16" s="62">
        <f t="shared" si="1"/>
        <v>0</v>
      </c>
      <c r="T16" s="62">
        <f t="shared" si="1"/>
        <v>4.2</v>
      </c>
      <c r="U16" s="62">
        <f t="shared" si="1"/>
        <v>0.41699999999999998</v>
      </c>
      <c r="V16" s="62">
        <f t="shared" si="1"/>
        <v>12.750999999999999</v>
      </c>
      <c r="W16" s="62">
        <f t="shared" si="1"/>
        <v>11.335000000000001</v>
      </c>
      <c r="X16" s="62">
        <f t="shared" si="1"/>
        <v>0.55000000000000004</v>
      </c>
      <c r="Y16" s="62">
        <f t="shared" si="1"/>
        <v>54.987000000000009</v>
      </c>
      <c r="Z16" s="63" t="str">
        <f t="shared" si="1"/>
        <v/>
      </c>
      <c r="AA16" s="64">
        <f>SUM(AA10:AA15)</f>
        <v>259.72800000000001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15.153</v>
      </c>
      <c r="O20" s="77">
        <v>14.872000000000002</v>
      </c>
      <c r="P20" s="77">
        <v>14.202</v>
      </c>
      <c r="Q20" s="77">
        <v>13.065</v>
      </c>
      <c r="R20" s="77">
        <v>12.701000000000001</v>
      </c>
      <c r="S20" s="77">
        <v>12.273999999999999</v>
      </c>
      <c r="T20" s="77">
        <v>11.903</v>
      </c>
      <c r="U20" s="77">
        <v>11.122999999999999</v>
      </c>
      <c r="V20" s="77">
        <v>9.984</v>
      </c>
      <c r="W20" s="77">
        <v>9.0530000000000008</v>
      </c>
      <c r="X20" s="77">
        <v>8.7829999999999995</v>
      </c>
      <c r="Y20" s="77">
        <v>8.3889999999999993</v>
      </c>
      <c r="Z20" s="78"/>
      <c r="AA20" s="79">
        <f t="shared" si="2"/>
        <v>141.50200000000001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45.987000000000009</v>
      </c>
      <c r="O21" s="81">
        <v>45.835000000000001</v>
      </c>
      <c r="P21" s="81">
        <v>36.901000000000003</v>
      </c>
      <c r="Q21" s="81">
        <v>27.821000000000002</v>
      </c>
      <c r="R21" s="81">
        <v>25.247</v>
      </c>
      <c r="S21" s="81">
        <v>25.751000000000001</v>
      </c>
      <c r="T21" s="81">
        <v>26.206</v>
      </c>
      <c r="U21" s="81">
        <v>26.710999999999999</v>
      </c>
      <c r="V21" s="81">
        <v>23.611000000000001</v>
      </c>
      <c r="W21" s="81">
        <v>21.04</v>
      </c>
      <c r="X21" s="81">
        <v>18.946999999999999</v>
      </c>
      <c r="Y21" s="81">
        <v>8.4179999999999993</v>
      </c>
      <c r="Z21" s="78"/>
      <c r="AA21" s="79">
        <f t="shared" si="2"/>
        <v>332.47500000000002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61.140000000000008</v>
      </c>
      <c r="O25" s="88">
        <f t="shared" si="3"/>
        <v>60.707000000000001</v>
      </c>
      <c r="P25" s="88">
        <f t="shared" si="3"/>
        <v>51.103000000000002</v>
      </c>
      <c r="Q25" s="88">
        <f t="shared" si="3"/>
        <v>40.886000000000003</v>
      </c>
      <c r="R25" s="88">
        <f t="shared" si="3"/>
        <v>37.948</v>
      </c>
      <c r="S25" s="88">
        <f t="shared" si="3"/>
        <v>38.024999999999999</v>
      </c>
      <c r="T25" s="88">
        <f t="shared" si="3"/>
        <v>38.109000000000002</v>
      </c>
      <c r="U25" s="88">
        <f t="shared" si="3"/>
        <v>37.833999999999996</v>
      </c>
      <c r="V25" s="88">
        <f t="shared" si="3"/>
        <v>33.594999999999999</v>
      </c>
      <c r="W25" s="88">
        <f t="shared" si="3"/>
        <v>30.093</v>
      </c>
      <c r="X25" s="88">
        <f t="shared" si="3"/>
        <v>27.729999999999997</v>
      </c>
      <c r="Y25" s="88">
        <f t="shared" si="3"/>
        <v>16.806999999999999</v>
      </c>
      <c r="Z25" s="89">
        <f t="shared" si="3"/>
        <v>0</v>
      </c>
      <c r="AA25" s="90">
        <f t="shared" si="3"/>
        <v>473.97700000000003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103.01300000000001</v>
      </c>
      <c r="O29" s="77">
        <v>113.114</v>
      </c>
      <c r="P29" s="77">
        <v>92.578999999999994</v>
      </c>
      <c r="Q29" s="77">
        <v>77.582999999999998</v>
      </c>
      <c r="R29" s="77">
        <v>40.982999999999997</v>
      </c>
      <c r="S29" s="77">
        <v>38.024999999999999</v>
      </c>
      <c r="T29" s="77">
        <v>42.308999999999997</v>
      </c>
      <c r="U29" s="77">
        <v>38.250999999999998</v>
      </c>
      <c r="V29" s="77">
        <v>46.345999999999997</v>
      </c>
      <c r="W29" s="77">
        <v>41.427999999999997</v>
      </c>
      <c r="X29" s="77">
        <v>28.28</v>
      </c>
      <c r="Y29" s="77">
        <v>71.793999999999997</v>
      </c>
      <c r="Z29" s="78"/>
      <c r="AA29" s="79">
        <f>SUM(B29:Z29)</f>
        <v>733.70499999999993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103.01300000000001</v>
      </c>
      <c r="O31" s="62">
        <f t="shared" si="4"/>
        <v>113.114</v>
      </c>
      <c r="P31" s="62">
        <f t="shared" si="4"/>
        <v>92.578999999999994</v>
      </c>
      <c r="Q31" s="62">
        <f t="shared" si="4"/>
        <v>77.582999999999998</v>
      </c>
      <c r="R31" s="62">
        <f t="shared" si="4"/>
        <v>40.982999999999997</v>
      </c>
      <c r="S31" s="62">
        <f t="shared" si="4"/>
        <v>38.024999999999999</v>
      </c>
      <c r="T31" s="62">
        <f t="shared" si="4"/>
        <v>42.308999999999997</v>
      </c>
      <c r="U31" s="62">
        <f t="shared" si="4"/>
        <v>38.250999999999998</v>
      </c>
      <c r="V31" s="62">
        <f t="shared" si="4"/>
        <v>46.345999999999997</v>
      </c>
      <c r="W31" s="62">
        <f t="shared" si="4"/>
        <v>41.427999999999997</v>
      </c>
      <c r="X31" s="62">
        <f t="shared" si="4"/>
        <v>28.28</v>
      </c>
      <c r="Y31" s="62">
        <f t="shared" si="4"/>
        <v>71.793999999999997</v>
      </c>
      <c r="Z31" s="63">
        <f t="shared" si="4"/>
        <v>0</v>
      </c>
      <c r="AA31" s="64">
        <f t="shared" si="4"/>
        <v>733.70499999999993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103.01300000000001</v>
      </c>
      <c r="O51" s="88">
        <f t="shared" si="10"/>
        <v>113.114</v>
      </c>
      <c r="P51" s="88">
        <f t="shared" si="10"/>
        <v>92.579000000000008</v>
      </c>
      <c r="Q51" s="88">
        <f t="shared" si="10"/>
        <v>77.582999999999998</v>
      </c>
      <c r="R51" s="88">
        <f t="shared" si="10"/>
        <v>40.983000000000004</v>
      </c>
      <c r="S51" s="88">
        <f t="shared" si="10"/>
        <v>38.024999999999999</v>
      </c>
      <c r="T51" s="88">
        <f t="shared" si="10"/>
        <v>42.309000000000005</v>
      </c>
      <c r="U51" s="88">
        <f t="shared" si="10"/>
        <v>38.250999999999998</v>
      </c>
      <c r="V51" s="88">
        <f t="shared" si="10"/>
        <v>46.345999999999997</v>
      </c>
      <c r="W51" s="88">
        <f t="shared" si="10"/>
        <v>41.427999999999997</v>
      </c>
      <c r="X51" s="88">
        <f t="shared" si="10"/>
        <v>28.279999999999998</v>
      </c>
      <c r="Y51" s="88">
        <f t="shared" si="10"/>
        <v>71.794000000000011</v>
      </c>
      <c r="Z51" s="89">
        <f t="shared" si="10"/>
        <v>0</v>
      </c>
      <c r="AA51" s="105">
        <f>SUM(B51:Z51)</f>
        <v>733.70499999999993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-101.9</v>
      </c>
      <c r="O4" s="18">
        <v>-112</v>
      </c>
      <c r="P4" s="18">
        <v>-90.5</v>
      </c>
      <c r="Q4" s="18">
        <v>-71.599999999999994</v>
      </c>
      <c r="R4" s="18">
        <v>-10.5</v>
      </c>
      <c r="S4" s="18">
        <v>-3.5</v>
      </c>
      <c r="T4" s="18"/>
      <c r="U4" s="18"/>
      <c r="V4" s="18"/>
      <c r="W4" s="18"/>
      <c r="X4" s="18">
        <v>-15.2</v>
      </c>
      <c r="Y4" s="18">
        <v>-36.9</v>
      </c>
      <c r="Z4" s="19"/>
      <c r="AA4" s="112">
        <f>SUM(B4:Z4)</f>
        <v>-442.09999999999997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192.08</v>
      </c>
      <c r="O7" s="118">
        <v>190</v>
      </c>
      <c r="P7" s="118">
        <v>186.09</v>
      </c>
      <c r="Q7" s="118">
        <v>190.71</v>
      </c>
      <c r="R7" s="118">
        <v>216.56</v>
      </c>
      <c r="S7" s="118">
        <v>250.47</v>
      </c>
      <c r="T7" s="118">
        <v>217.56</v>
      </c>
      <c r="U7" s="118">
        <v>205.47</v>
      </c>
      <c r="V7" s="118">
        <v>193.87</v>
      </c>
      <c r="W7" s="118">
        <v>190</v>
      </c>
      <c r="X7" s="118">
        <v>188.07</v>
      </c>
      <c r="Y7" s="118">
        <v>161.30000000000001</v>
      </c>
      <c r="Z7" s="119"/>
      <c r="AA7" s="120">
        <f>IF(SUM(B7:Z7)&lt;&gt;0,AVERAGEIF(B7:Z7,"&lt;&gt;"""),"")</f>
        <v>198.51500000000001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101.9</v>
      </c>
      <c r="O15" s="134">
        <v>112</v>
      </c>
      <c r="P15" s="134">
        <v>90.5</v>
      </c>
      <c r="Q15" s="134">
        <v>71.599999999999994</v>
      </c>
      <c r="R15" s="134">
        <v>10.5</v>
      </c>
      <c r="S15" s="134">
        <v>3.5</v>
      </c>
      <c r="T15" s="134"/>
      <c r="U15" s="134"/>
      <c r="V15" s="134"/>
      <c r="W15" s="134"/>
      <c r="X15" s="134">
        <v>15.2</v>
      </c>
      <c r="Y15" s="134">
        <v>36.9</v>
      </c>
      <c r="Z15" s="132"/>
      <c r="AA15" s="133">
        <f t="shared" si="0"/>
        <v>442.09999999999997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101.9</v>
      </c>
      <c r="O16" s="136">
        <f t="shared" si="1"/>
        <v>112</v>
      </c>
      <c r="P16" s="136">
        <f t="shared" si="1"/>
        <v>90.5</v>
      </c>
      <c r="Q16" s="136">
        <f t="shared" si="1"/>
        <v>71.599999999999994</v>
      </c>
      <c r="R16" s="136">
        <f t="shared" si="1"/>
        <v>10.5</v>
      </c>
      <c r="S16" s="136">
        <f t="shared" si="1"/>
        <v>3.5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15.2</v>
      </c>
      <c r="Y16" s="136">
        <f t="shared" si="1"/>
        <v>36.9</v>
      </c>
      <c r="Z16" s="137" t="str">
        <f t="shared" si="1"/>
        <v/>
      </c>
      <c r="AA16" s="90">
        <f t="shared" si="0"/>
        <v>442.09999999999997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2021-12-29T09:18:02Z</dcterms:created>
  <dcterms:modified xsi:type="dcterms:W3CDTF">2021-12-29T09:18:03Z</dcterms:modified>
</cp:coreProperties>
</file>