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<sst xmlns="http://schemas.openxmlformats.org/spreadsheetml/2006/main" count="117" uniqueCount="53">
  <si>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28/12/2021 11:19:41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</si>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</sst>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18.207999999999998</c:v>
                </c:pt>
                <c:pt idx="13">
                  <c:v>3.3759999999999999</c:v>
                </c:pt>
                <c:pt idx="14">
                  <c:v>3.3759999999999999</c:v>
                </c:pt>
                <c:pt idx="19">
                  <c:v>1.9370000000000001</c:v>
                </c:pt>
                <c:pt idx="20">
                  <c:v>14.265000000000001</c:v>
                </c:pt>
                <c:pt idx="21">
                  <c:v>24.31</c:v>
                </c:pt>
                <c:pt idx="23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34.700000000000003</c:v>
                </c:pt>
                <c:pt idx="13">
                  <c:v>50.7</c:v>
                </c:pt>
                <c:pt idx="14">
                  <c:v>45.1</c:v>
                </c:pt>
                <c:pt idx="15">
                  <c:v>13.7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48.9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7.0369999999999999</c:v>
                </c:pt>
                <c:pt idx="13">
                  <c:v>4.54</c:v>
                </c:pt>
                <c:pt idx="14">
                  <c:v>6.7390000000000008</c:v>
                </c:pt>
                <c:pt idx="15">
                  <c:v>16.542999999999999</c:v>
                </c:pt>
                <c:pt idx="16">
                  <c:v>47.795999999999992</c:v>
                </c:pt>
                <c:pt idx="17">
                  <c:v>45.67</c:v>
                </c:pt>
                <c:pt idx="18">
                  <c:v>45.400999999999996</c:v>
                </c:pt>
                <c:pt idx="19">
                  <c:v>17.588999999999999</c:v>
                </c:pt>
                <c:pt idx="20">
                  <c:v>29.443000000000005</c:v>
                </c:pt>
                <c:pt idx="21">
                  <c:v>31.887</c:v>
                </c:pt>
                <c:pt idx="22">
                  <c:v>18.472000000000001</c:v>
                </c:pt>
                <c:pt idx="23">
                  <c:v>18.371000000000002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125</c:v>
                </c:pt>
                <c:pt idx="13">
                  <c:v>125</c:v>
                </c:pt>
                <c:pt idx="14">
                  <c:v>80</c:v>
                </c:pt>
                <c:pt idx="15">
                  <c:v>80</c:v>
                </c:pt>
                <c:pt idx="16">
                  <c:v>80</c:v>
                </c:pt>
                <c:pt idx="17">
                  <c:v>80</c:v>
                </c:pt>
                <c:pt idx="18">
                  <c:v>125</c:v>
                </c:pt>
                <c:pt idx="19">
                  <c:v>125</c:v>
                </c:pt>
                <c:pt idx="20">
                  <c:v>125</c:v>
                </c:pt>
                <c:pt idx="21">
                  <c:v>125</c:v>
                </c:pt>
                <c:pt idx="22">
                  <c:v>145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3256504"/>
        <c:axId val="4032568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184.98599999999999</c:v>
                </c:pt>
                <c:pt idx="13">
                  <c:v>183.60399999999998</c:v>
                </c:pt>
                <c:pt idx="14">
                  <c:v>135.21700000000004</c:v>
                </c:pt>
                <c:pt idx="15">
                  <c:v>110.26499999999999</c:v>
                </c:pt>
                <c:pt idx="16">
                  <c:v>127.812</c:v>
                </c:pt>
                <c:pt idx="17">
                  <c:v>125.678</c:v>
                </c:pt>
                <c:pt idx="18">
                  <c:v>170.79299999999998</c:v>
                </c:pt>
                <c:pt idx="19">
                  <c:v>144.52599999999998</c:v>
                </c:pt>
                <c:pt idx="20">
                  <c:v>168.72299999999998</c:v>
                </c:pt>
                <c:pt idx="21">
                  <c:v>181.197</c:v>
                </c:pt>
                <c:pt idx="22">
                  <c:v>212.42099999999999</c:v>
                </c:pt>
                <c:pt idx="23">
                  <c:v>45.414000000000001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256504"/>
        <c:axId val="4032568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210.2</c:v>
                </c:pt>
                <c:pt idx="13">
                  <c:v>209.45</c:v>
                </c:pt>
                <c:pt idx="14">
                  <c:v>212.75</c:v>
                </c:pt>
                <c:pt idx="15">
                  <c:v>224.5</c:v>
                </c:pt>
                <c:pt idx="16">
                  <c:v>280.39</c:v>
                </c:pt>
                <c:pt idx="17">
                  <c:v>279.48</c:v>
                </c:pt>
                <c:pt idx="18">
                  <c:v>277.79000000000002</c:v>
                </c:pt>
                <c:pt idx="19">
                  <c:v>227.3</c:v>
                </c:pt>
                <c:pt idx="20">
                  <c:v>218.24</c:v>
                </c:pt>
                <c:pt idx="21">
                  <c:v>196.2</c:v>
                </c:pt>
                <c:pt idx="22">
                  <c:v>186.52</c:v>
                </c:pt>
                <c:pt idx="23">
                  <c:v>190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257680"/>
        <c:axId val="403257288"/>
      </c:lineChart>
      <c:catAx>
        <c:axId val="403256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256896"/>
        <c:crosses val="autoZero"/>
        <c:auto val="1"/>
        <c:lblAlgn val="ctr"/>
        <c:lblOffset val="100"/>
        <c:noMultiLvlLbl val="0"/>
      </c:catAx>
      <c:valAx>
        <c:axId val="40325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256504"/>
        <c:crosses val="autoZero"/>
        <c:crossBetween val="between"/>
      </c:valAx>
      <c:valAx>
        <c:axId val="403257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257680"/>
        <c:crosses val="max"/>
        <c:crossBetween val="between"/>
      </c:valAx>
      <c:catAx>
        <c:axId val="403257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3257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184.94499999999999</v>
      </c>
      <c r="O4" s="18">
        <v>183.61600000000001</v>
      </c>
      <c r="P4" s="18">
        <v>135.215</v>
      </c>
      <c r="Q4" s="18">
        <v>110.24299999999998</v>
      </c>
      <c r="R4" s="18">
        <v>127.79599999999998</v>
      </c>
      <c r="S4" s="18">
        <v>125.67</v>
      </c>
      <c r="T4" s="18">
        <v>170.81200000000001</v>
      </c>
      <c r="U4" s="18">
        <v>144.52599999999998</v>
      </c>
      <c r="V4" s="18">
        <v>168.708</v>
      </c>
      <c r="W4" s="18">
        <v>181.197</v>
      </c>
      <c r="X4" s="18">
        <v>212.37199999999999</v>
      </c>
      <c r="Y4" s="18">
        <v>45.414000000000001</v>
      </c>
      <c r="Z4" s="19"/>
      <c r="AA4" s="20">
        <f>SUM(B4:Z4)</f>
        <v>1790.5140000000001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210.2</v>
      </c>
      <c r="O7" s="28">
        <v>209.45</v>
      </c>
      <c r="P7" s="28">
        <v>212.75</v>
      </c>
      <c r="Q7" s="28">
        <v>224.5</v>
      </c>
      <c r="R7" s="28">
        <v>280.39</v>
      </c>
      <c r="S7" s="28">
        <v>279.48</v>
      </c>
      <c r="T7" s="28">
        <v>277.79000000000002</v>
      </c>
      <c r="U7" s="28">
        <v>227.3</v>
      </c>
      <c r="V7" s="28">
        <v>218.24</v>
      </c>
      <c r="W7" s="28">
        <v>196.2</v>
      </c>
      <c r="X7" s="28">
        <v>186.52</v>
      </c>
      <c r="Y7" s="28">
        <v>190</v>
      </c>
      <c r="Z7" s="29"/>
      <c r="AA7" s="30">
        <f>IF(SUM(B7:Z7)&lt;&gt;0,AVERAGEIF(B7:Z7,"&lt;&gt;"""),"")</f>
        <v>226.0683333333333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18.207999999999998</v>
      </c>
      <c r="O12" s="52">
        <v>3.3759999999999999</v>
      </c>
      <c r="P12" s="52">
        <v>3.3759999999999999</v>
      </c>
      <c r="Q12" s="52"/>
      <c r="R12" s="52"/>
      <c r="S12" s="52"/>
      <c r="T12" s="52"/>
      <c r="U12" s="52">
        <v>1.9370000000000001</v>
      </c>
      <c r="V12" s="52">
        <v>14.265000000000001</v>
      </c>
      <c r="W12" s="52">
        <v>24.31</v>
      </c>
      <c r="X12" s="52"/>
      <c r="Y12" s="52">
        <v>15</v>
      </c>
      <c r="Z12" s="53"/>
      <c r="AA12" s="54">
        <f t="shared" si="0"/>
        <v>80.472000000000008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125</v>
      </c>
      <c r="O13" s="52">
        <v>125</v>
      </c>
      <c r="P13" s="52">
        <v>80</v>
      </c>
      <c r="Q13" s="52">
        <v>80</v>
      </c>
      <c r="R13" s="52">
        <v>80</v>
      </c>
      <c r="S13" s="52">
        <v>80</v>
      </c>
      <c r="T13" s="52">
        <v>125</v>
      </c>
      <c r="U13" s="52">
        <v>125</v>
      </c>
      <c r="V13" s="52">
        <v>125</v>
      </c>
      <c r="W13" s="52">
        <v>125</v>
      </c>
      <c r="X13" s="52">
        <v>145</v>
      </c>
      <c r="Y13" s="52"/>
      <c r="Z13" s="53"/>
      <c r="AA13" s="54">
        <f t="shared" si="0"/>
        <v>1215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7.0369999999999999</v>
      </c>
      <c r="O14" s="57">
        <v>4.54</v>
      </c>
      <c r="P14" s="57">
        <v>6.7390000000000008</v>
      </c>
      <c r="Q14" s="57">
        <v>16.542999999999999</v>
      </c>
      <c r="R14" s="57">
        <v>47.795999999999992</v>
      </c>
      <c r="S14" s="57">
        <v>45.67</v>
      </c>
      <c r="T14" s="57">
        <v>45.400999999999996</v>
      </c>
      <c r="U14" s="57">
        <v>17.588999999999999</v>
      </c>
      <c r="V14" s="57">
        <v>29.443000000000005</v>
      </c>
      <c r="W14" s="57">
        <v>31.887</v>
      </c>
      <c r="X14" s="57">
        <v>18.472000000000001</v>
      </c>
      <c r="Y14" s="57">
        <v>18.371000000000002</v>
      </c>
      <c r="Z14" s="58"/>
      <c r="AA14" s="59">
        <f t="shared" si="0"/>
        <v>289.488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150.245</v>
      </c>
      <c r="O16" s="62">
        <f t="shared" si="1"/>
        <v>132.916</v>
      </c>
      <c r="P16" s="62">
        <f t="shared" si="1"/>
        <v>90.115000000000009</v>
      </c>
      <c r="Q16" s="62">
        <f t="shared" si="1"/>
        <v>96.543000000000006</v>
      </c>
      <c r="R16" s="62">
        <f t="shared" si="1"/>
        <v>127.79599999999999</v>
      </c>
      <c r="S16" s="62">
        <f t="shared" si="1"/>
        <v>125.67</v>
      </c>
      <c r="T16" s="62">
        <f t="shared" si="1"/>
        <v>170.40100000000001</v>
      </c>
      <c r="U16" s="62">
        <f t="shared" si="1"/>
        <v>144.52600000000001</v>
      </c>
      <c r="V16" s="62">
        <f t="shared" si="1"/>
        <v>168.708</v>
      </c>
      <c r="W16" s="62">
        <f t="shared" si="1"/>
        <v>181.197</v>
      </c>
      <c r="X16" s="62">
        <f t="shared" si="1"/>
        <v>163.47200000000001</v>
      </c>
      <c r="Y16" s="62">
        <f t="shared" si="1"/>
        <v>33.371000000000002</v>
      </c>
      <c r="Z16" s="63" t="str">
        <f t="shared" si="1"/>
        <v/>
      </c>
      <c r="AA16" s="64">
        <f>SUM(AA10:AA15)</f>
        <v>1584.96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0.41099999999999998</v>
      </c>
      <c r="U21" s="81"/>
      <c r="V21" s="81"/>
      <c r="W21" s="81"/>
      <c r="X21" s="81"/>
      <c r="Y21" s="81">
        <v>12.042999999999999</v>
      </c>
      <c r="Z21" s="78"/>
      <c r="AA21" s="79">
        <f t="shared" si="2"/>
        <v>12.453999999999999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0.41099999999999998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12.042999999999999</v>
      </c>
      <c r="Z25" s="89" t="str">
        <f t="shared" si="3"/>
        <v/>
      </c>
      <c r="AA25" s="90">
        <f>SUM(AA19:AA24)</f>
        <v>12.453999999999999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150.245</v>
      </c>
      <c r="O29" s="77">
        <v>132.916</v>
      </c>
      <c r="P29" s="77">
        <v>90.114999999999995</v>
      </c>
      <c r="Q29" s="77">
        <v>96.543000000000006</v>
      </c>
      <c r="R29" s="77">
        <v>127.79600000000001</v>
      </c>
      <c r="S29" s="77">
        <v>125.67</v>
      </c>
      <c r="T29" s="77">
        <v>170.81200000000001</v>
      </c>
      <c r="U29" s="77">
        <v>144.52600000000001</v>
      </c>
      <c r="V29" s="77">
        <v>168.708</v>
      </c>
      <c r="W29" s="77">
        <v>181.197</v>
      </c>
      <c r="X29" s="77">
        <v>163.47200000000001</v>
      </c>
      <c r="Y29" s="77">
        <v>45.414000000000001</v>
      </c>
      <c r="Z29" s="78"/>
      <c r="AA29" s="79">
        <f>SUM(B29:Z29)</f>
        <v>1597.4140000000002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150.245</v>
      </c>
      <c r="O31" s="62">
        <f t="shared" si="4"/>
        <v>132.916</v>
      </c>
      <c r="P31" s="62">
        <f t="shared" si="4"/>
        <v>90.114999999999995</v>
      </c>
      <c r="Q31" s="62">
        <f t="shared" si="4"/>
        <v>96.543000000000006</v>
      </c>
      <c r="R31" s="62">
        <f t="shared" si="4"/>
        <v>127.79600000000001</v>
      </c>
      <c r="S31" s="62">
        <f t="shared" si="4"/>
        <v>125.67</v>
      </c>
      <c r="T31" s="62">
        <f t="shared" si="4"/>
        <v>170.81200000000001</v>
      </c>
      <c r="U31" s="62">
        <f t="shared" si="4"/>
        <v>144.52600000000001</v>
      </c>
      <c r="V31" s="62">
        <f t="shared" si="4"/>
        <v>168.708</v>
      </c>
      <c r="W31" s="62">
        <f t="shared" si="4"/>
        <v>181.197</v>
      </c>
      <c r="X31" s="62">
        <f t="shared" si="4"/>
        <v>163.47200000000001</v>
      </c>
      <c r="Y31" s="62">
        <f t="shared" si="4"/>
        <v>45.414000000000001</v>
      </c>
      <c r="Z31" s="63" t="str">
        <f t="shared" si="4"/>
        <v/>
      </c>
      <c r="AA31" s="64">
        <f>SUM(AA28:AA30)</f>
        <v>1597.4140000000002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34.700000000000003</v>
      </c>
      <c r="O38" s="99">
        <v>50.7</v>
      </c>
      <c r="P38" s="99">
        <v>45.1</v>
      </c>
      <c r="Q38" s="99">
        <v>13.7</v>
      </c>
      <c r="R38" s="99"/>
      <c r="S38" s="99"/>
      <c r="T38" s="99"/>
      <c r="U38" s="99"/>
      <c r="V38" s="99"/>
      <c r="W38" s="99"/>
      <c r="X38" s="99">
        <v>48.9</v>
      </c>
      <c r="Y38" s="99"/>
      <c r="Z38" s="100"/>
      <c r="AA38" s="79">
        <f t="shared" si="5"/>
        <v>193.1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34.700000000000003</v>
      </c>
      <c r="O39" s="88">
        <f t="shared" si="6"/>
        <v>50.7</v>
      </c>
      <c r="P39" s="88">
        <f t="shared" si="6"/>
        <v>45.1</v>
      </c>
      <c r="Q39" s="88">
        <f t="shared" si="6"/>
        <v>13.7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48.9</v>
      </c>
      <c r="Y39" s="88">
        <f t="shared" si="6"/>
        <v>0</v>
      </c>
      <c r="Z39" s="89" t="str">
        <f t="shared" si="6"/>
        <v/>
      </c>
      <c r="AA39" s="90">
        <f t="shared" si="5"/>
        <v>193.1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34.700000000000003</v>
      </c>
      <c r="O46" s="99">
        <v>50.7</v>
      </c>
      <c r="P46" s="99">
        <v>45.1</v>
      </c>
      <c r="Q46" s="99">
        <v>13.7</v>
      </c>
      <c r="R46" s="99"/>
      <c r="S46" s="99"/>
      <c r="T46" s="99"/>
      <c r="U46" s="99"/>
      <c r="V46" s="99"/>
      <c r="W46" s="99"/>
      <c r="X46" s="99">
        <v>48.9</v>
      </c>
      <c r="Y46" s="99"/>
      <c r="Z46" s="100"/>
      <c r="AA46" s="79">
        <f t="shared" si="7"/>
        <v>193.1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34.700000000000003</v>
      </c>
      <c r="O48" s="88">
        <f t="shared" si="8"/>
        <v>50.7</v>
      </c>
      <c r="P48" s="88">
        <f t="shared" si="8"/>
        <v>45.1</v>
      </c>
      <c r="Q48" s="88">
        <f t="shared" si="8"/>
        <v>13.7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48.9</v>
      </c>
      <c r="Y48" s="88">
        <f t="shared" si="8"/>
        <v>0</v>
      </c>
      <c r="Z48" s="89" t="str">
        <f t="shared" si="8"/>
        <v/>
      </c>
      <c r="AA48" s="90">
        <f t="shared" si="7"/>
        <v>193.1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184.94499999999999</v>
      </c>
      <c r="O51" s="88">
        <f t="shared" si="10"/>
        <v>183.61599999999999</v>
      </c>
      <c r="P51" s="88">
        <f t="shared" si="10"/>
        <v>135.215</v>
      </c>
      <c r="Q51" s="88">
        <f t="shared" si="10"/>
        <v>110.24300000000001</v>
      </c>
      <c r="R51" s="88">
        <f t="shared" si="10"/>
        <v>127.79599999999999</v>
      </c>
      <c r="S51" s="88">
        <f t="shared" si="10"/>
        <v>125.67</v>
      </c>
      <c r="T51" s="88">
        <f t="shared" si="10"/>
        <v>170.81200000000001</v>
      </c>
      <c r="U51" s="88">
        <f t="shared" si="10"/>
        <v>144.52600000000001</v>
      </c>
      <c r="V51" s="88">
        <f t="shared" si="10"/>
        <v>168.708</v>
      </c>
      <c r="W51" s="88">
        <f t="shared" si="10"/>
        <v>181.197</v>
      </c>
      <c r="X51" s="88">
        <f t="shared" si="10"/>
        <v>212.37200000000001</v>
      </c>
      <c r="Y51" s="88">
        <f t="shared" si="10"/>
        <v>45.414000000000001</v>
      </c>
      <c r="Z51" s="89" t="str">
        <f t="shared" si="10"/>
        <v/>
      </c>
      <c r="AA51" s="105">
        <f>SUM(B51:Z51)</f>
        <v>1790.5140000000001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184.98599999999999</v>
      </c>
      <c r="O4" s="18">
        <v>183.60399999999998</v>
      </c>
      <c r="P4" s="18">
        <v>135.21700000000004</v>
      </c>
      <c r="Q4" s="18">
        <v>110.26499999999999</v>
      </c>
      <c r="R4" s="18">
        <v>127.812</v>
      </c>
      <c r="S4" s="18">
        <v>125.678</v>
      </c>
      <c r="T4" s="18">
        <v>170.79299999999998</v>
      </c>
      <c r="U4" s="18">
        <v>144.52599999999998</v>
      </c>
      <c r="V4" s="18">
        <v>168.72299999999998</v>
      </c>
      <c r="W4" s="18">
        <v>181.197</v>
      </c>
      <c r="X4" s="18">
        <v>212.42099999999999</v>
      </c>
      <c r="Y4" s="18">
        <v>45.414000000000001</v>
      </c>
      <c r="Z4" s="19"/>
      <c r="AA4" s="20">
        <f>SUM(B4:Z4)</f>
        <v>1790.636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210.2</v>
      </c>
      <c r="O7" s="28">
        <v>209.45</v>
      </c>
      <c r="P7" s="28">
        <v>212.75</v>
      </c>
      <c r="Q7" s="28">
        <v>224.5</v>
      </c>
      <c r="R7" s="28">
        <v>280.39</v>
      </c>
      <c r="S7" s="28">
        <v>279.48</v>
      </c>
      <c r="T7" s="28">
        <v>277.79000000000002</v>
      </c>
      <c r="U7" s="28">
        <v>227.3</v>
      </c>
      <c r="V7" s="28">
        <v>218.24</v>
      </c>
      <c r="W7" s="28">
        <v>196.2</v>
      </c>
      <c r="X7" s="28">
        <v>186.52</v>
      </c>
      <c r="Y7" s="28">
        <v>190</v>
      </c>
      <c r="Z7" s="29"/>
      <c r="AA7" s="30">
        <f>IF(SUM(B7:Z7)&lt;&gt;0,AVERAGEIF(B7:Z7,"&lt;&gt;"""),"")</f>
        <v>226.0683333333333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75.817999999999998</v>
      </c>
      <c r="O12" s="52">
        <v>72.004999999999995</v>
      </c>
      <c r="P12" s="52">
        <v>37.980000000000004</v>
      </c>
      <c r="Q12" s="52">
        <v>35.085999999999999</v>
      </c>
      <c r="R12" s="52"/>
      <c r="S12" s="52"/>
      <c r="T12" s="52"/>
      <c r="U12" s="52">
        <v>10.048</v>
      </c>
      <c r="V12" s="52"/>
      <c r="W12" s="52">
        <v>76.718999999999994</v>
      </c>
      <c r="X12" s="52">
        <v>125.246</v>
      </c>
      <c r="Y12" s="52"/>
      <c r="Z12" s="53"/>
      <c r="AA12" s="54">
        <f t="shared" si="0"/>
        <v>432.90199999999999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1.389</v>
      </c>
      <c r="O14" s="57">
        <v>6.3149999999999995</v>
      </c>
      <c r="P14" s="57">
        <v>5.8280000000000003</v>
      </c>
      <c r="Q14" s="57">
        <v>2.2970000000000002</v>
      </c>
      <c r="R14" s="57">
        <v>0.26800000000000002</v>
      </c>
      <c r="S14" s="57">
        <v>14.62</v>
      </c>
      <c r="T14" s="57">
        <v>23.14</v>
      </c>
      <c r="U14" s="57">
        <v>43.014000000000003</v>
      </c>
      <c r="V14" s="57">
        <v>39.119999999999997</v>
      </c>
      <c r="W14" s="57">
        <v>43.25</v>
      </c>
      <c r="X14" s="57">
        <v>35.447000000000003</v>
      </c>
      <c r="Y14" s="57">
        <v>28.280999999999999</v>
      </c>
      <c r="Z14" s="58"/>
      <c r="AA14" s="59">
        <f t="shared" si="0"/>
        <v>242.96900000000002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77.206999999999994</v>
      </c>
      <c r="O16" s="62">
        <f t="shared" si="1"/>
        <v>78.319999999999993</v>
      </c>
      <c r="P16" s="62">
        <f t="shared" si="1"/>
        <v>43.808000000000007</v>
      </c>
      <c r="Q16" s="62">
        <f t="shared" si="1"/>
        <v>37.382999999999996</v>
      </c>
      <c r="R16" s="62">
        <f t="shared" si="1"/>
        <v>0.26800000000000002</v>
      </c>
      <c r="S16" s="62">
        <f t="shared" si="1"/>
        <v>14.62</v>
      </c>
      <c r="T16" s="62">
        <f t="shared" si="1"/>
        <v>23.14</v>
      </c>
      <c r="U16" s="62">
        <f t="shared" si="1"/>
        <v>53.062000000000005</v>
      </c>
      <c r="V16" s="62">
        <f t="shared" si="1"/>
        <v>39.119999999999997</v>
      </c>
      <c r="W16" s="62">
        <f t="shared" si="1"/>
        <v>119.96899999999999</v>
      </c>
      <c r="X16" s="62">
        <f t="shared" si="1"/>
        <v>160.69299999999998</v>
      </c>
      <c r="Y16" s="62">
        <f t="shared" si="1"/>
        <v>28.280999999999999</v>
      </c>
      <c r="Z16" s="63" t="str">
        <f t="shared" si="1"/>
        <v/>
      </c>
      <c r="AA16" s="64">
        <f>SUM(AA10:AA15)</f>
        <v>675.87099999999998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13.502000000000001</v>
      </c>
      <c r="O20" s="77">
        <v>13.034000000000001</v>
      </c>
      <c r="P20" s="77">
        <v>12.581000000000001</v>
      </c>
      <c r="Q20" s="77">
        <v>11.931999999999999</v>
      </c>
      <c r="R20" s="77">
        <v>1.1419999999999999</v>
      </c>
      <c r="S20" s="77">
        <v>0.27200000000000002</v>
      </c>
      <c r="T20" s="77">
        <v>6.5720000000000001</v>
      </c>
      <c r="U20" s="77">
        <v>10.618</v>
      </c>
      <c r="V20" s="77">
        <v>10.982000000000001</v>
      </c>
      <c r="W20" s="77">
        <v>8.2899999999999991</v>
      </c>
      <c r="X20" s="77">
        <v>7.7789999999999999</v>
      </c>
      <c r="Y20" s="77">
        <v>7.4540000000000006</v>
      </c>
      <c r="Z20" s="78"/>
      <c r="AA20" s="79">
        <f t="shared" si="2"/>
        <v>104.15800000000002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94.277000000000001</v>
      </c>
      <c r="O21" s="81">
        <v>92.25</v>
      </c>
      <c r="P21" s="81">
        <v>78.828000000000003</v>
      </c>
      <c r="Q21" s="81">
        <v>60.949999999999996</v>
      </c>
      <c r="R21" s="81">
        <v>33.002000000000002</v>
      </c>
      <c r="S21" s="81">
        <v>32.986000000000004</v>
      </c>
      <c r="T21" s="81">
        <v>33.481000000000002</v>
      </c>
      <c r="U21" s="81">
        <v>80.846000000000004</v>
      </c>
      <c r="V21" s="81">
        <v>52.821000000000005</v>
      </c>
      <c r="W21" s="81">
        <v>52.938000000000002</v>
      </c>
      <c r="X21" s="81">
        <v>43.949000000000005</v>
      </c>
      <c r="Y21" s="81">
        <v>9.6790000000000003</v>
      </c>
      <c r="Z21" s="78"/>
      <c r="AA21" s="79">
        <f t="shared" si="2"/>
        <v>666.00699999999995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107.779</v>
      </c>
      <c r="O25" s="88">
        <f t="shared" si="3"/>
        <v>105.28400000000001</v>
      </c>
      <c r="P25" s="88">
        <f t="shared" si="3"/>
        <v>91.409000000000006</v>
      </c>
      <c r="Q25" s="88">
        <f t="shared" si="3"/>
        <v>72.881999999999991</v>
      </c>
      <c r="R25" s="88">
        <f t="shared" si="3"/>
        <v>34.144000000000005</v>
      </c>
      <c r="S25" s="88">
        <f t="shared" si="3"/>
        <v>33.258000000000003</v>
      </c>
      <c r="T25" s="88">
        <f t="shared" si="3"/>
        <v>40.053000000000004</v>
      </c>
      <c r="U25" s="88">
        <f t="shared" si="3"/>
        <v>91.463999999999999</v>
      </c>
      <c r="V25" s="88">
        <f t="shared" si="3"/>
        <v>63.803000000000004</v>
      </c>
      <c r="W25" s="88">
        <f t="shared" si="3"/>
        <v>61.228000000000002</v>
      </c>
      <c r="X25" s="88">
        <f t="shared" si="3"/>
        <v>51.728000000000009</v>
      </c>
      <c r="Y25" s="88">
        <f t="shared" si="3"/>
        <v>17.133000000000003</v>
      </c>
      <c r="Z25" s="89">
        <f t="shared" si="3"/>
        <v>0</v>
      </c>
      <c r="AA25" s="90">
        <f t="shared" si="3"/>
        <v>770.16499999999996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184.98599999999999</v>
      </c>
      <c r="O29" s="77">
        <v>183.60400000000001</v>
      </c>
      <c r="P29" s="77">
        <v>135.21700000000001</v>
      </c>
      <c r="Q29" s="77">
        <v>110.265</v>
      </c>
      <c r="R29" s="77">
        <v>34.411999999999999</v>
      </c>
      <c r="S29" s="77">
        <v>47.878</v>
      </c>
      <c r="T29" s="77">
        <v>63.192999999999998</v>
      </c>
      <c r="U29" s="77">
        <v>144.52600000000001</v>
      </c>
      <c r="V29" s="77">
        <v>102.923</v>
      </c>
      <c r="W29" s="77">
        <v>181.197</v>
      </c>
      <c r="X29" s="77">
        <v>212.42099999999999</v>
      </c>
      <c r="Y29" s="77">
        <v>45.414000000000001</v>
      </c>
      <c r="Z29" s="78"/>
      <c r="AA29" s="79">
        <f>SUM(B29:Z29)</f>
        <v>1446.0360000000001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184.98599999999999</v>
      </c>
      <c r="O31" s="62">
        <f t="shared" si="4"/>
        <v>183.60400000000001</v>
      </c>
      <c r="P31" s="62">
        <f t="shared" si="4"/>
        <v>135.21700000000001</v>
      </c>
      <c r="Q31" s="62">
        <f t="shared" si="4"/>
        <v>110.265</v>
      </c>
      <c r="R31" s="62">
        <f t="shared" si="4"/>
        <v>34.411999999999999</v>
      </c>
      <c r="S31" s="62">
        <f t="shared" si="4"/>
        <v>47.878</v>
      </c>
      <c r="T31" s="62">
        <f t="shared" si="4"/>
        <v>63.192999999999998</v>
      </c>
      <c r="U31" s="62">
        <f t="shared" si="4"/>
        <v>144.52600000000001</v>
      </c>
      <c r="V31" s="62">
        <f t="shared" si="4"/>
        <v>102.923</v>
      </c>
      <c r="W31" s="62">
        <f t="shared" si="4"/>
        <v>181.197</v>
      </c>
      <c r="X31" s="62">
        <f t="shared" si="4"/>
        <v>212.42099999999999</v>
      </c>
      <c r="Y31" s="62">
        <f t="shared" si="4"/>
        <v>45.414000000000001</v>
      </c>
      <c r="Z31" s="63">
        <f t="shared" si="4"/>
        <v>0</v>
      </c>
      <c r="AA31" s="64">
        <f t="shared" si="4"/>
        <v>1446.0360000000001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93.4</v>
      </c>
      <c r="S38" s="99">
        <v>77.8</v>
      </c>
      <c r="T38" s="99">
        <v>107.6</v>
      </c>
      <c r="U38" s="99"/>
      <c r="V38" s="99">
        <v>65.8</v>
      </c>
      <c r="W38" s="99"/>
      <c r="X38" s="99"/>
      <c r="Y38" s="99"/>
      <c r="Z38" s="100"/>
      <c r="AA38" s="79">
        <f t="shared" si="5"/>
        <v>344.59999999999997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93.4</v>
      </c>
      <c r="S39" s="88">
        <f t="shared" si="6"/>
        <v>77.8</v>
      </c>
      <c r="T39" s="88">
        <f t="shared" si="6"/>
        <v>107.6</v>
      </c>
      <c r="U39" s="88">
        <f t="shared" si="6"/>
        <v>0</v>
      </c>
      <c r="V39" s="88">
        <f t="shared" si="6"/>
        <v>65.8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344.59999999999997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93.4</v>
      </c>
      <c r="S46" s="99">
        <v>77.8</v>
      </c>
      <c r="T46" s="99">
        <v>107.6</v>
      </c>
      <c r="U46" s="99"/>
      <c r="V46" s="99">
        <v>65.8</v>
      </c>
      <c r="W46" s="99"/>
      <c r="X46" s="99"/>
      <c r="Y46" s="99"/>
      <c r="Z46" s="100"/>
      <c r="AA46" s="79">
        <f t="shared" si="7"/>
        <v>344.59999999999997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93.4</v>
      </c>
      <c r="S48" s="88">
        <f t="shared" si="8"/>
        <v>77.8</v>
      </c>
      <c r="T48" s="88">
        <f t="shared" si="8"/>
        <v>107.6</v>
      </c>
      <c r="U48" s="88">
        <f t="shared" si="8"/>
        <v>0</v>
      </c>
      <c r="V48" s="88">
        <f t="shared" si="8"/>
        <v>65.8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344.59999999999997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184.98599999999999</v>
      </c>
      <c r="O51" s="88">
        <f t="shared" si="10"/>
        <v>183.60399999999998</v>
      </c>
      <c r="P51" s="88">
        <f t="shared" si="10"/>
        <v>135.21700000000001</v>
      </c>
      <c r="Q51" s="88">
        <f t="shared" si="10"/>
        <v>110.26499999999999</v>
      </c>
      <c r="R51" s="88">
        <f t="shared" si="10"/>
        <v>127.81200000000001</v>
      </c>
      <c r="S51" s="88">
        <f t="shared" si="10"/>
        <v>125.678</v>
      </c>
      <c r="T51" s="88">
        <f t="shared" si="10"/>
        <v>170.79300000000001</v>
      </c>
      <c r="U51" s="88">
        <f t="shared" si="10"/>
        <v>144.52600000000001</v>
      </c>
      <c r="V51" s="88">
        <f t="shared" si="10"/>
        <v>168.72300000000001</v>
      </c>
      <c r="W51" s="88">
        <f t="shared" si="10"/>
        <v>181.197</v>
      </c>
      <c r="X51" s="88">
        <f t="shared" si="10"/>
        <v>212.42099999999999</v>
      </c>
      <c r="Y51" s="88">
        <f t="shared" si="10"/>
        <v>45.414000000000001</v>
      </c>
      <c r="Z51" s="89">
        <f t="shared" si="10"/>
        <v>0</v>
      </c>
      <c r="AA51" s="105">
        <f>SUM(B51:Z51)</f>
        <v>1790.636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-34.700000000000003</v>
      </c>
      <c r="O4" s="18">
        <v>-50.7</v>
      </c>
      <c r="P4" s="18">
        <v>-45.1</v>
      </c>
      <c r="Q4" s="18">
        <v>-13.7</v>
      </c>
      <c r="R4" s="18">
        <v>93.4</v>
      </c>
      <c r="S4" s="18">
        <v>77.8</v>
      </c>
      <c r="T4" s="18">
        <v>107.6</v>
      </c>
      <c r="U4" s="18"/>
      <c r="V4" s="18">
        <v>65.8</v>
      </c>
      <c r="W4" s="18"/>
      <c r="X4" s="18">
        <v>-48.9</v>
      </c>
      <c r="Y4" s="18"/>
      <c r="Z4" s="19"/>
      <c r="AA4" s="112">
        <f>SUM(B4:Z4)</f>
        <v>151.50000000000003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210.2</v>
      </c>
      <c r="O7" s="118">
        <v>209.45</v>
      </c>
      <c r="P7" s="118">
        <v>212.75</v>
      </c>
      <c r="Q7" s="118">
        <v>224.5</v>
      </c>
      <c r="R7" s="118">
        <v>280.39</v>
      </c>
      <c r="S7" s="118">
        <v>279.48</v>
      </c>
      <c r="T7" s="118">
        <v>277.79000000000002</v>
      </c>
      <c r="U7" s="118">
        <v>227.3</v>
      </c>
      <c r="V7" s="118">
        <v>218.24</v>
      </c>
      <c r="W7" s="118">
        <v>196.2</v>
      </c>
      <c r="X7" s="118">
        <v>186.52</v>
      </c>
      <c r="Y7" s="118">
        <v>190</v>
      </c>
      <c r="Z7" s="119"/>
      <c r="AA7" s="120">
        <f>IF(SUM(B7:Z7)&lt;&gt;0,AVERAGEIF(B7:Z7,"&lt;&gt;"""),"")</f>
        <v>226.0683333333333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34.700000000000003</v>
      </c>
      <c r="O15" s="134">
        <v>50.7</v>
      </c>
      <c r="P15" s="134">
        <v>45.1</v>
      </c>
      <c r="Q15" s="134">
        <v>13.7</v>
      </c>
      <c r="R15" s="134"/>
      <c r="S15" s="134"/>
      <c r="T15" s="134"/>
      <c r="U15" s="134"/>
      <c r="V15" s="134"/>
      <c r="W15" s="134"/>
      <c r="X15" s="134">
        <v>48.9</v>
      </c>
      <c r="Y15" s="134"/>
      <c r="Z15" s="132"/>
      <c r="AA15" s="133">
        <f t="shared" si="0"/>
        <v>193.1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34.700000000000003</v>
      </c>
      <c r="O16" s="136">
        <f t="shared" si="1"/>
        <v>50.7</v>
      </c>
      <c r="P16" s="136">
        <f t="shared" si="1"/>
        <v>45.1</v>
      </c>
      <c r="Q16" s="136">
        <f t="shared" si="1"/>
        <v>13.7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48.9</v>
      </c>
      <c r="Y16" s="136">
        <f t="shared" si="1"/>
        <v>0</v>
      </c>
      <c r="Z16" s="137" t="str">
        <f t="shared" si="1"/>
        <v/>
      </c>
      <c r="AA16" s="90">
        <f t="shared" si="0"/>
        <v>193.1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>
        <v>93.4</v>
      </c>
      <c r="S23" s="134">
        <v>77.8</v>
      </c>
      <c r="T23" s="134">
        <v>107.6</v>
      </c>
      <c r="U23" s="134"/>
      <c r="V23" s="134">
        <v>65.8</v>
      </c>
      <c r="W23" s="134"/>
      <c r="X23" s="134"/>
      <c r="Y23" s="134"/>
      <c r="Z23" s="132"/>
      <c r="AA23" s="133">
        <f t="shared" si="2"/>
        <v>344.59999999999997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93.4</v>
      </c>
      <c r="S24" s="136">
        <f t="shared" si="3"/>
        <v>77.8</v>
      </c>
      <c r="T24" s="136">
        <f t="shared" si="3"/>
        <v>107.6</v>
      </c>
      <c r="U24" s="136">
        <f t="shared" si="3"/>
        <v>0</v>
      </c>
      <c r="V24" s="136">
        <f t="shared" si="3"/>
        <v>65.8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344.59999999999997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2021-12-28T09:19:41Z</dcterms:created>
  <dcterms:modified xsi:type="dcterms:W3CDTF">2021-12-28T09:19:42Z</dcterms:modified>
</cp:coreProperties>
</file>