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<sst xmlns="http://schemas.openxmlformats.org/spreadsheetml/2006/main" count="117" uniqueCount="53">
  <si>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25/12/2021 11:19:15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</si>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</sst>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1.9</c:v>
                </c:pt>
                <c:pt idx="16">
                  <c:v>0</c:v>
                </c:pt>
                <c:pt idx="17">
                  <c:v>25.1</c:v>
                </c:pt>
                <c:pt idx="18">
                  <c:v>40.799999999999997</c:v>
                </c:pt>
                <c:pt idx="19">
                  <c:v>19.2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8.83</c:v>
                </c:pt>
                <c:pt idx="13">
                  <c:v>7.18</c:v>
                </c:pt>
                <c:pt idx="14">
                  <c:v>6.21</c:v>
                </c:pt>
                <c:pt idx="15">
                  <c:v>4.43</c:v>
                </c:pt>
                <c:pt idx="16">
                  <c:v>4.57</c:v>
                </c:pt>
                <c:pt idx="17">
                  <c:v>2.1</c:v>
                </c:pt>
                <c:pt idx="19">
                  <c:v>0.17</c:v>
                </c:pt>
                <c:pt idx="20">
                  <c:v>5.03</c:v>
                </c:pt>
                <c:pt idx="21">
                  <c:v>4.9800000000000004</c:v>
                </c:pt>
                <c:pt idx="22">
                  <c:v>10.19</c:v>
                </c:pt>
                <c:pt idx="23">
                  <c:v>13.83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2054888"/>
        <c:axId val="512055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39.012999999999998</c:v>
                </c:pt>
                <c:pt idx="13">
                  <c:v>32.566000000000003</c:v>
                </c:pt>
                <c:pt idx="14">
                  <c:v>38.028999999999996</c:v>
                </c:pt>
                <c:pt idx="15">
                  <c:v>36.905000000000001</c:v>
                </c:pt>
                <c:pt idx="16">
                  <c:v>37.709999999999994</c:v>
                </c:pt>
                <c:pt idx="17">
                  <c:v>57.082000000000008</c:v>
                </c:pt>
                <c:pt idx="18">
                  <c:v>67.591000000000008</c:v>
                </c:pt>
                <c:pt idx="19">
                  <c:v>45.576999999999998</c:v>
                </c:pt>
                <c:pt idx="20">
                  <c:v>33.927999999999997</c:v>
                </c:pt>
                <c:pt idx="21">
                  <c:v>33.014000000000003</c:v>
                </c:pt>
                <c:pt idx="22">
                  <c:v>39.462000000000003</c:v>
                </c:pt>
                <c:pt idx="23">
                  <c:v>38.449000000000005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054888"/>
        <c:axId val="512055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204.16</c:v>
                </c:pt>
                <c:pt idx="13">
                  <c:v>178.35</c:v>
                </c:pt>
                <c:pt idx="14">
                  <c:v>190.01</c:v>
                </c:pt>
                <c:pt idx="15">
                  <c:v>194.71</c:v>
                </c:pt>
                <c:pt idx="16">
                  <c:v>185.3</c:v>
                </c:pt>
                <c:pt idx="17">
                  <c:v>217</c:v>
                </c:pt>
                <c:pt idx="18">
                  <c:v>235</c:v>
                </c:pt>
                <c:pt idx="19">
                  <c:v>251</c:v>
                </c:pt>
                <c:pt idx="20">
                  <c:v>203.59</c:v>
                </c:pt>
                <c:pt idx="21">
                  <c:v>176.28</c:v>
                </c:pt>
                <c:pt idx="22">
                  <c:v>170.83</c:v>
                </c:pt>
                <c:pt idx="23">
                  <c:v>187.9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056064"/>
        <c:axId val="512055672"/>
      </c:lineChart>
      <c:catAx>
        <c:axId val="512054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055280"/>
        <c:crosses val="autoZero"/>
        <c:auto val="1"/>
        <c:lblAlgn val="ctr"/>
        <c:lblOffset val="100"/>
        <c:noMultiLvlLbl val="0"/>
      </c:catAx>
      <c:valAx>
        <c:axId val="51205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054888"/>
        <c:crosses val="autoZero"/>
        <c:crossBetween val="between"/>
      </c:valAx>
      <c:valAx>
        <c:axId val="512055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056064"/>
        <c:crosses val="max"/>
        <c:crossBetween val="between"/>
      </c:valAx>
      <c:catAx>
        <c:axId val="512056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2055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39.013000000000005</v>
      </c>
      <c r="O4" s="18">
        <v>32.566000000000003</v>
      </c>
      <c r="P4" s="18">
        <v>38.028999999999996</v>
      </c>
      <c r="Q4" s="18">
        <v>36.928000000000004</v>
      </c>
      <c r="R4" s="18">
        <v>37.71</v>
      </c>
      <c r="S4" s="18">
        <v>57.062000000000005</v>
      </c>
      <c r="T4" s="18">
        <v>67.606999999999999</v>
      </c>
      <c r="U4" s="18">
        <v>45.570000000000007</v>
      </c>
      <c r="V4" s="18">
        <v>33.928000000000004</v>
      </c>
      <c r="W4" s="18">
        <v>33.014000000000003</v>
      </c>
      <c r="X4" s="18">
        <v>39.461999999999996</v>
      </c>
      <c r="Y4" s="18">
        <v>38.448999999999998</v>
      </c>
      <c r="Z4" s="19"/>
      <c r="AA4" s="20">
        <f>SUM(B4:Z4)</f>
        <v>499.33800000000002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204.16</v>
      </c>
      <c r="O7" s="28">
        <v>178.35</v>
      </c>
      <c r="P7" s="28">
        <v>190.01</v>
      </c>
      <c r="Q7" s="28">
        <v>194.71</v>
      </c>
      <c r="R7" s="28">
        <v>185.3</v>
      </c>
      <c r="S7" s="28">
        <v>217</v>
      </c>
      <c r="T7" s="28">
        <v>235</v>
      </c>
      <c r="U7" s="28">
        <v>251</v>
      </c>
      <c r="V7" s="28">
        <v>203.59</v>
      </c>
      <c r="W7" s="28">
        <v>176.28</v>
      </c>
      <c r="X7" s="28">
        <v>170.83</v>
      </c>
      <c r="Y7" s="28">
        <v>187.9</v>
      </c>
      <c r="Z7" s="29"/>
      <c r="AA7" s="30">
        <f>IF(SUM(B7:Z7)&lt;&gt;0,AVERAGEIF(B7:Z7,"&lt;&gt;"""),"")</f>
        <v>199.51083333333335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8.83</v>
      </c>
      <c r="O14" s="57">
        <v>7.18</v>
      </c>
      <c r="P14" s="57">
        <v>6.21</v>
      </c>
      <c r="Q14" s="57">
        <v>4.43</v>
      </c>
      <c r="R14" s="57">
        <v>4.57</v>
      </c>
      <c r="S14" s="57">
        <v>2.1</v>
      </c>
      <c r="T14" s="57"/>
      <c r="U14" s="57">
        <v>0.17</v>
      </c>
      <c r="V14" s="57">
        <v>5.03</v>
      </c>
      <c r="W14" s="57">
        <v>4.9800000000000004</v>
      </c>
      <c r="X14" s="57">
        <v>10.19</v>
      </c>
      <c r="Y14" s="57">
        <v>13.83</v>
      </c>
      <c r="Z14" s="58"/>
      <c r="AA14" s="59">
        <f t="shared" si="0"/>
        <v>67.52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8.83</v>
      </c>
      <c r="O16" s="62">
        <f t="shared" si="1"/>
        <v>7.18</v>
      </c>
      <c r="P16" s="62">
        <f t="shared" si="1"/>
        <v>6.21</v>
      </c>
      <c r="Q16" s="62">
        <f t="shared" si="1"/>
        <v>4.43</v>
      </c>
      <c r="R16" s="62">
        <f t="shared" si="1"/>
        <v>4.57</v>
      </c>
      <c r="S16" s="62">
        <f t="shared" si="1"/>
        <v>2.1</v>
      </c>
      <c r="T16" s="62">
        <f t="shared" si="1"/>
        <v>0</v>
      </c>
      <c r="U16" s="62">
        <f t="shared" si="1"/>
        <v>0.17</v>
      </c>
      <c r="V16" s="62">
        <f t="shared" si="1"/>
        <v>5.03</v>
      </c>
      <c r="W16" s="62">
        <f t="shared" si="1"/>
        <v>4.9800000000000004</v>
      </c>
      <c r="X16" s="62">
        <f t="shared" si="1"/>
        <v>10.19</v>
      </c>
      <c r="Y16" s="62">
        <f t="shared" si="1"/>
        <v>13.83</v>
      </c>
      <c r="Z16" s="63" t="str">
        <f t="shared" si="1"/>
        <v/>
      </c>
      <c r="AA16" s="64">
        <f>SUM(AA10:AA15)</f>
        <v>67.52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3.5410000000000004</v>
      </c>
      <c r="O20" s="77">
        <v>3.5820000000000003</v>
      </c>
      <c r="P20" s="77">
        <v>3.633</v>
      </c>
      <c r="Q20" s="77">
        <v>3.637</v>
      </c>
      <c r="R20" s="77">
        <v>3.5429999999999997</v>
      </c>
      <c r="S20" s="77">
        <v>3.702</v>
      </c>
      <c r="T20" s="77">
        <v>3.7920000000000003</v>
      </c>
      <c r="U20" s="77">
        <v>3.4769999999999999</v>
      </c>
      <c r="V20" s="77">
        <v>3.22</v>
      </c>
      <c r="W20" s="77">
        <v>3.2120000000000002</v>
      </c>
      <c r="X20" s="77">
        <v>3.1630000000000003</v>
      </c>
      <c r="Y20" s="77">
        <v>3.1059999999999999</v>
      </c>
      <c r="Z20" s="78"/>
      <c r="AA20" s="79">
        <f t="shared" si="2"/>
        <v>41.608000000000011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26.641999999999999</v>
      </c>
      <c r="O21" s="81">
        <v>21.804000000000002</v>
      </c>
      <c r="P21" s="81">
        <v>28.186</v>
      </c>
      <c r="Q21" s="81">
        <v>26.960999999999999</v>
      </c>
      <c r="R21" s="81">
        <v>29.597000000000001</v>
      </c>
      <c r="S21" s="81">
        <v>26.16</v>
      </c>
      <c r="T21" s="81">
        <v>23.015000000000001</v>
      </c>
      <c r="U21" s="81">
        <v>22.722999999999995</v>
      </c>
      <c r="V21" s="81">
        <v>25.678000000000001</v>
      </c>
      <c r="W21" s="81">
        <v>24.821999999999999</v>
      </c>
      <c r="X21" s="81">
        <v>26.109000000000002</v>
      </c>
      <c r="Y21" s="81">
        <v>21.512999999999998</v>
      </c>
      <c r="Z21" s="78"/>
      <c r="AA21" s="79">
        <f t="shared" si="2"/>
        <v>303.20999999999998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30.183</v>
      </c>
      <c r="O25" s="88">
        <f t="shared" si="3"/>
        <v>25.386000000000003</v>
      </c>
      <c r="P25" s="88">
        <f t="shared" si="3"/>
        <v>31.818999999999999</v>
      </c>
      <c r="Q25" s="88">
        <f t="shared" si="3"/>
        <v>30.597999999999999</v>
      </c>
      <c r="R25" s="88">
        <f t="shared" si="3"/>
        <v>33.14</v>
      </c>
      <c r="S25" s="88">
        <f t="shared" si="3"/>
        <v>29.862000000000002</v>
      </c>
      <c r="T25" s="88">
        <f t="shared" si="3"/>
        <v>26.807000000000002</v>
      </c>
      <c r="U25" s="88">
        <f t="shared" si="3"/>
        <v>26.199999999999996</v>
      </c>
      <c r="V25" s="88">
        <f t="shared" si="3"/>
        <v>28.898</v>
      </c>
      <c r="W25" s="88">
        <f t="shared" si="3"/>
        <v>28.033999999999999</v>
      </c>
      <c r="X25" s="88">
        <f t="shared" si="3"/>
        <v>29.272000000000002</v>
      </c>
      <c r="Y25" s="88">
        <f t="shared" si="3"/>
        <v>24.619</v>
      </c>
      <c r="Z25" s="89" t="str">
        <f t="shared" si="3"/>
        <v/>
      </c>
      <c r="AA25" s="90">
        <f>SUM(AA19:AA24)</f>
        <v>344.81799999999998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39.012999999999998</v>
      </c>
      <c r="O29" s="77">
        <v>32.566000000000003</v>
      </c>
      <c r="P29" s="77">
        <v>38.029000000000003</v>
      </c>
      <c r="Q29" s="77">
        <v>35.027999999999999</v>
      </c>
      <c r="R29" s="77">
        <v>37.71</v>
      </c>
      <c r="S29" s="77">
        <v>31.962</v>
      </c>
      <c r="T29" s="77">
        <v>26.806999999999999</v>
      </c>
      <c r="U29" s="77">
        <v>26.37</v>
      </c>
      <c r="V29" s="77">
        <v>33.927999999999997</v>
      </c>
      <c r="W29" s="77">
        <v>33.014000000000003</v>
      </c>
      <c r="X29" s="77">
        <v>39.462000000000003</v>
      </c>
      <c r="Y29" s="77">
        <v>38.448999999999998</v>
      </c>
      <c r="Z29" s="78"/>
      <c r="AA29" s="79">
        <f>SUM(B29:Z29)</f>
        <v>412.33799999999997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39.012999999999998</v>
      </c>
      <c r="O31" s="62">
        <f t="shared" si="4"/>
        <v>32.566000000000003</v>
      </c>
      <c r="P31" s="62">
        <f t="shared" si="4"/>
        <v>38.029000000000003</v>
      </c>
      <c r="Q31" s="62">
        <f t="shared" si="4"/>
        <v>35.027999999999999</v>
      </c>
      <c r="R31" s="62">
        <f t="shared" si="4"/>
        <v>37.71</v>
      </c>
      <c r="S31" s="62">
        <f t="shared" si="4"/>
        <v>31.962</v>
      </c>
      <c r="T31" s="62">
        <f t="shared" si="4"/>
        <v>26.806999999999999</v>
      </c>
      <c r="U31" s="62">
        <f t="shared" si="4"/>
        <v>26.37</v>
      </c>
      <c r="V31" s="62">
        <f t="shared" si="4"/>
        <v>33.927999999999997</v>
      </c>
      <c r="W31" s="62">
        <f t="shared" si="4"/>
        <v>33.014000000000003</v>
      </c>
      <c r="X31" s="62">
        <f t="shared" si="4"/>
        <v>39.462000000000003</v>
      </c>
      <c r="Y31" s="62">
        <f t="shared" si="4"/>
        <v>38.448999999999998</v>
      </c>
      <c r="Z31" s="63" t="str">
        <f t="shared" si="4"/>
        <v/>
      </c>
      <c r="AA31" s="64">
        <f>SUM(AA28:AA30)</f>
        <v>412.33799999999997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1.9</v>
      </c>
      <c r="R38" s="99"/>
      <c r="S38" s="99">
        <v>25.1</v>
      </c>
      <c r="T38" s="99">
        <v>40.799999999999997</v>
      </c>
      <c r="U38" s="99">
        <v>19.2</v>
      </c>
      <c r="V38" s="99"/>
      <c r="W38" s="99"/>
      <c r="X38" s="99"/>
      <c r="Y38" s="99"/>
      <c r="Z38" s="100"/>
      <c r="AA38" s="79">
        <f t="shared" si="5"/>
        <v>87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1.9</v>
      </c>
      <c r="R39" s="88">
        <f t="shared" si="6"/>
        <v>0</v>
      </c>
      <c r="S39" s="88">
        <f t="shared" si="6"/>
        <v>25.1</v>
      </c>
      <c r="T39" s="88">
        <f t="shared" si="6"/>
        <v>40.799999999999997</v>
      </c>
      <c r="U39" s="88">
        <f t="shared" si="6"/>
        <v>19.2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1.9</v>
      </c>
      <c r="R46" s="99"/>
      <c r="S46" s="99">
        <v>25.1</v>
      </c>
      <c r="T46" s="99">
        <v>40.799999999999997</v>
      </c>
      <c r="U46" s="99">
        <v>19.2</v>
      </c>
      <c r="V46" s="99"/>
      <c r="W46" s="99"/>
      <c r="X46" s="99"/>
      <c r="Y46" s="99"/>
      <c r="Z46" s="100"/>
      <c r="AA46" s="79">
        <f t="shared" si="7"/>
        <v>87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1.9</v>
      </c>
      <c r="R48" s="88">
        <f t="shared" si="8"/>
        <v>0</v>
      </c>
      <c r="S48" s="88">
        <f t="shared" si="8"/>
        <v>25.1</v>
      </c>
      <c r="T48" s="88">
        <f t="shared" si="8"/>
        <v>40.799999999999997</v>
      </c>
      <c r="U48" s="88">
        <f t="shared" si="8"/>
        <v>19.2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39.012999999999998</v>
      </c>
      <c r="O51" s="88">
        <f t="shared" si="10"/>
        <v>32.566000000000003</v>
      </c>
      <c r="P51" s="88">
        <f t="shared" si="10"/>
        <v>38.028999999999996</v>
      </c>
      <c r="Q51" s="88">
        <f t="shared" si="10"/>
        <v>36.927999999999997</v>
      </c>
      <c r="R51" s="88">
        <f t="shared" si="10"/>
        <v>37.71</v>
      </c>
      <c r="S51" s="88">
        <f t="shared" si="10"/>
        <v>57.062000000000005</v>
      </c>
      <c r="T51" s="88">
        <f t="shared" si="10"/>
        <v>67.606999999999999</v>
      </c>
      <c r="U51" s="88">
        <f t="shared" si="10"/>
        <v>45.569999999999993</v>
      </c>
      <c r="V51" s="88">
        <f t="shared" si="10"/>
        <v>33.927999999999997</v>
      </c>
      <c r="W51" s="88">
        <f t="shared" si="10"/>
        <v>33.013999999999996</v>
      </c>
      <c r="X51" s="88">
        <f t="shared" si="10"/>
        <v>39.462000000000003</v>
      </c>
      <c r="Y51" s="88">
        <f t="shared" si="10"/>
        <v>38.448999999999998</v>
      </c>
      <c r="Z51" s="89" t="str">
        <f t="shared" si="10"/>
        <v/>
      </c>
      <c r="AA51" s="105">
        <f>SUM(B51:Z51)</f>
        <v>499.33800000000002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39.012999999999998</v>
      </c>
      <c r="O4" s="18">
        <v>32.566000000000003</v>
      </c>
      <c r="P4" s="18">
        <v>38.028999999999996</v>
      </c>
      <c r="Q4" s="18">
        <v>36.905000000000001</v>
      </c>
      <c r="R4" s="18">
        <v>37.709999999999994</v>
      </c>
      <c r="S4" s="18">
        <v>57.082000000000008</v>
      </c>
      <c r="T4" s="18">
        <v>67.591000000000008</v>
      </c>
      <c r="U4" s="18">
        <v>45.576999999999998</v>
      </c>
      <c r="V4" s="18">
        <v>33.927999999999997</v>
      </c>
      <c r="W4" s="18">
        <v>33.014000000000003</v>
      </c>
      <c r="X4" s="18">
        <v>39.462000000000003</v>
      </c>
      <c r="Y4" s="18">
        <v>38.449000000000005</v>
      </c>
      <c r="Z4" s="19"/>
      <c r="AA4" s="20">
        <f>SUM(B4:Z4)</f>
        <v>499.32600000000002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204.16</v>
      </c>
      <c r="O7" s="28">
        <v>178.35</v>
      </c>
      <c r="P7" s="28">
        <v>190.01</v>
      </c>
      <c r="Q7" s="28">
        <v>194.71</v>
      </c>
      <c r="R7" s="28">
        <v>185.3</v>
      </c>
      <c r="S7" s="28">
        <v>217</v>
      </c>
      <c r="T7" s="28">
        <v>235</v>
      </c>
      <c r="U7" s="28">
        <v>251</v>
      </c>
      <c r="V7" s="28">
        <v>203.59</v>
      </c>
      <c r="W7" s="28">
        <v>176.28</v>
      </c>
      <c r="X7" s="28">
        <v>170.83</v>
      </c>
      <c r="Y7" s="28">
        <v>187.9</v>
      </c>
      <c r="Z7" s="29"/>
      <c r="AA7" s="30">
        <f>IF(SUM(B7:Z7)&lt;&gt;0,AVERAGEIF(B7:Z7,"&lt;&gt;"""),"")</f>
        <v>199.51083333333335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37.652999999999999</v>
      </c>
      <c r="O14" s="57">
        <v>31.001999999999999</v>
      </c>
      <c r="P14" s="57">
        <v>36.668999999999997</v>
      </c>
      <c r="Q14" s="57">
        <v>35.450000000000003</v>
      </c>
      <c r="R14" s="57">
        <v>36.57</v>
      </c>
      <c r="S14" s="57">
        <v>56.132000000000005</v>
      </c>
      <c r="T14" s="57">
        <v>66.640999999999991</v>
      </c>
      <c r="U14" s="57">
        <v>44.647000000000006</v>
      </c>
      <c r="V14" s="57">
        <v>32.558</v>
      </c>
      <c r="W14" s="57">
        <v>31.694000000000003</v>
      </c>
      <c r="X14" s="57">
        <v>38.602000000000004</v>
      </c>
      <c r="Y14" s="57">
        <v>37.589000000000006</v>
      </c>
      <c r="Z14" s="58"/>
      <c r="AA14" s="59">
        <f t="shared" si="0"/>
        <v>485.20699999999994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37.652999999999999</v>
      </c>
      <c r="O16" s="62">
        <f t="shared" si="1"/>
        <v>31.001999999999999</v>
      </c>
      <c r="P16" s="62">
        <f t="shared" si="1"/>
        <v>36.668999999999997</v>
      </c>
      <c r="Q16" s="62">
        <f t="shared" si="1"/>
        <v>35.450000000000003</v>
      </c>
      <c r="R16" s="62">
        <f t="shared" si="1"/>
        <v>36.57</v>
      </c>
      <c r="S16" s="62">
        <f t="shared" si="1"/>
        <v>56.132000000000005</v>
      </c>
      <c r="T16" s="62">
        <f t="shared" si="1"/>
        <v>66.640999999999991</v>
      </c>
      <c r="U16" s="62">
        <f t="shared" si="1"/>
        <v>44.647000000000006</v>
      </c>
      <c r="V16" s="62">
        <f t="shared" si="1"/>
        <v>32.558</v>
      </c>
      <c r="W16" s="62">
        <f t="shared" si="1"/>
        <v>31.694000000000003</v>
      </c>
      <c r="X16" s="62">
        <f t="shared" si="1"/>
        <v>38.602000000000004</v>
      </c>
      <c r="Y16" s="62">
        <f t="shared" si="1"/>
        <v>37.589000000000006</v>
      </c>
      <c r="Z16" s="63" t="str">
        <f t="shared" si="1"/>
        <v/>
      </c>
      <c r="AA16" s="64">
        <f>SUM(AA10:AA15)</f>
        <v>485.20699999999994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1.36</v>
      </c>
      <c r="O20" s="77">
        <v>1.35</v>
      </c>
      <c r="P20" s="77">
        <v>1.36</v>
      </c>
      <c r="Q20" s="77">
        <v>1.35</v>
      </c>
      <c r="R20" s="77">
        <v>0.93</v>
      </c>
      <c r="S20" s="77">
        <v>0.95</v>
      </c>
      <c r="T20" s="77">
        <v>0.95</v>
      </c>
      <c r="U20" s="77">
        <v>0.93</v>
      </c>
      <c r="V20" s="77">
        <v>1.37</v>
      </c>
      <c r="W20" s="77">
        <v>1.32</v>
      </c>
      <c r="X20" s="77">
        <v>0.86</v>
      </c>
      <c r="Y20" s="77">
        <v>0.86</v>
      </c>
      <c r="Z20" s="78"/>
      <c r="AA20" s="79">
        <f t="shared" si="2"/>
        <v>13.59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0.214</v>
      </c>
      <c r="P21" s="81"/>
      <c r="Q21" s="81">
        <v>0.105</v>
      </c>
      <c r="R21" s="81">
        <v>0.21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0.52900000000000003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1.36</v>
      </c>
      <c r="O25" s="88">
        <f t="shared" si="3"/>
        <v>1.5640000000000001</v>
      </c>
      <c r="P25" s="88">
        <f t="shared" si="3"/>
        <v>1.36</v>
      </c>
      <c r="Q25" s="88">
        <f t="shared" si="3"/>
        <v>1.4550000000000001</v>
      </c>
      <c r="R25" s="88">
        <f t="shared" si="3"/>
        <v>1.1400000000000001</v>
      </c>
      <c r="S25" s="88">
        <f t="shared" si="3"/>
        <v>0.95</v>
      </c>
      <c r="T25" s="88">
        <f t="shared" si="3"/>
        <v>0.95</v>
      </c>
      <c r="U25" s="88">
        <f t="shared" si="3"/>
        <v>0.93</v>
      </c>
      <c r="V25" s="88">
        <f t="shared" si="3"/>
        <v>1.37</v>
      </c>
      <c r="W25" s="88">
        <f t="shared" si="3"/>
        <v>1.32</v>
      </c>
      <c r="X25" s="88">
        <f t="shared" si="3"/>
        <v>0.86</v>
      </c>
      <c r="Y25" s="88">
        <f t="shared" si="3"/>
        <v>0.86</v>
      </c>
      <c r="Z25" s="89">
        <f t="shared" si="3"/>
        <v>0</v>
      </c>
      <c r="AA25" s="90">
        <f t="shared" si="3"/>
        <v>14.119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39.012999999999998</v>
      </c>
      <c r="O29" s="77">
        <v>32.566000000000003</v>
      </c>
      <c r="P29" s="77">
        <v>38.029000000000003</v>
      </c>
      <c r="Q29" s="77">
        <v>36.905000000000001</v>
      </c>
      <c r="R29" s="77">
        <v>37.71</v>
      </c>
      <c r="S29" s="77">
        <v>57.082000000000001</v>
      </c>
      <c r="T29" s="77">
        <v>67.590999999999994</v>
      </c>
      <c r="U29" s="77">
        <v>45.576999999999998</v>
      </c>
      <c r="V29" s="77">
        <v>33.927999999999997</v>
      </c>
      <c r="W29" s="77">
        <v>33.014000000000003</v>
      </c>
      <c r="X29" s="77">
        <v>39.462000000000003</v>
      </c>
      <c r="Y29" s="77">
        <v>38.448999999999998</v>
      </c>
      <c r="Z29" s="78"/>
      <c r="AA29" s="79">
        <f>SUM(B29:Z29)</f>
        <v>499.32600000000002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39.012999999999998</v>
      </c>
      <c r="O31" s="62">
        <f t="shared" si="4"/>
        <v>32.566000000000003</v>
      </c>
      <c r="P31" s="62">
        <f t="shared" si="4"/>
        <v>38.029000000000003</v>
      </c>
      <c r="Q31" s="62">
        <f t="shared" si="4"/>
        <v>36.905000000000001</v>
      </c>
      <c r="R31" s="62">
        <f t="shared" si="4"/>
        <v>37.71</v>
      </c>
      <c r="S31" s="62">
        <f t="shared" si="4"/>
        <v>57.082000000000001</v>
      </c>
      <c r="T31" s="62">
        <f t="shared" si="4"/>
        <v>67.590999999999994</v>
      </c>
      <c r="U31" s="62">
        <f t="shared" si="4"/>
        <v>45.576999999999998</v>
      </c>
      <c r="V31" s="62">
        <f t="shared" si="4"/>
        <v>33.927999999999997</v>
      </c>
      <c r="W31" s="62">
        <f t="shared" si="4"/>
        <v>33.014000000000003</v>
      </c>
      <c r="X31" s="62">
        <f t="shared" si="4"/>
        <v>39.462000000000003</v>
      </c>
      <c r="Y31" s="62">
        <f t="shared" si="4"/>
        <v>38.448999999999998</v>
      </c>
      <c r="Z31" s="63">
        <f t="shared" si="4"/>
        <v>0</v>
      </c>
      <c r="AA31" s="64">
        <f t="shared" si="4"/>
        <v>499.32600000000002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39.012999999999998</v>
      </c>
      <c r="O51" s="88">
        <f t="shared" si="10"/>
        <v>32.566000000000003</v>
      </c>
      <c r="P51" s="88">
        <f t="shared" si="10"/>
        <v>38.028999999999996</v>
      </c>
      <c r="Q51" s="88">
        <f t="shared" si="10"/>
        <v>36.905000000000001</v>
      </c>
      <c r="R51" s="88">
        <f t="shared" si="10"/>
        <v>37.71</v>
      </c>
      <c r="S51" s="88">
        <f t="shared" si="10"/>
        <v>57.082000000000008</v>
      </c>
      <c r="T51" s="88">
        <f t="shared" si="10"/>
        <v>67.590999999999994</v>
      </c>
      <c r="U51" s="88">
        <f t="shared" si="10"/>
        <v>45.577000000000005</v>
      </c>
      <c r="V51" s="88">
        <f t="shared" si="10"/>
        <v>33.927999999999997</v>
      </c>
      <c r="W51" s="88">
        <f t="shared" si="10"/>
        <v>33.014000000000003</v>
      </c>
      <c r="X51" s="88">
        <f t="shared" si="10"/>
        <v>39.462000000000003</v>
      </c>
      <c r="Y51" s="88">
        <f t="shared" si="10"/>
        <v>38.449000000000005</v>
      </c>
      <c r="Z51" s="89">
        <f t="shared" si="10"/>
        <v>0</v>
      </c>
      <c r="AA51" s="105">
        <f>SUM(B51:Z51)</f>
        <v>499.32600000000002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-1.9</v>
      </c>
      <c r="R4" s="18"/>
      <c r="S4" s="18">
        <v>-25.1</v>
      </c>
      <c r="T4" s="18">
        <v>-40.799999999999997</v>
      </c>
      <c r="U4" s="18">
        <v>-19.2</v>
      </c>
      <c r="V4" s="18"/>
      <c r="W4" s="18"/>
      <c r="X4" s="18"/>
      <c r="Y4" s="18"/>
      <c r="Z4" s="19"/>
      <c r="AA4" s="112">
        <f>SUM(B4:Z4)</f>
        <v>-87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204.16</v>
      </c>
      <c r="O7" s="118">
        <v>178.35</v>
      </c>
      <c r="P7" s="118">
        <v>190.01</v>
      </c>
      <c r="Q7" s="118">
        <v>194.71</v>
      </c>
      <c r="R7" s="118">
        <v>185.3</v>
      </c>
      <c r="S7" s="118">
        <v>217</v>
      </c>
      <c r="T7" s="118">
        <v>235</v>
      </c>
      <c r="U7" s="118">
        <v>251</v>
      </c>
      <c r="V7" s="118">
        <v>203.59</v>
      </c>
      <c r="W7" s="118">
        <v>176.28</v>
      </c>
      <c r="X7" s="118">
        <v>170.83</v>
      </c>
      <c r="Y7" s="118">
        <v>187.9</v>
      </c>
      <c r="Z7" s="119"/>
      <c r="AA7" s="120">
        <f>IF(SUM(B7:Z7)&lt;&gt;0,AVERAGEIF(B7:Z7,"&lt;&gt;"""),"")</f>
        <v>199.51083333333335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1.9</v>
      </c>
      <c r="R15" s="134"/>
      <c r="S15" s="134">
        <v>25.1</v>
      </c>
      <c r="T15" s="134">
        <v>40.799999999999997</v>
      </c>
      <c r="U15" s="134">
        <v>19.2</v>
      </c>
      <c r="V15" s="134"/>
      <c r="W15" s="134"/>
      <c r="X15" s="134"/>
      <c r="Y15" s="134"/>
      <c r="Z15" s="132"/>
      <c r="AA15" s="133">
        <f t="shared" si="0"/>
        <v>87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1.9</v>
      </c>
      <c r="R16" s="136">
        <f t="shared" si="1"/>
        <v>0</v>
      </c>
      <c r="S16" s="136">
        <f t="shared" si="1"/>
        <v>25.1</v>
      </c>
      <c r="T16" s="136">
        <f t="shared" si="1"/>
        <v>40.799999999999997</v>
      </c>
      <c r="U16" s="136">
        <f t="shared" si="1"/>
        <v>19.2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2021-12-25T09:19:15Z</dcterms:created>
  <dcterms:modified xsi:type="dcterms:W3CDTF">2021-12-25T09:19:16Z</dcterms:modified>
</cp:coreProperties>
</file>