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<sst xmlns="http://schemas.openxmlformats.org/spreadsheetml/2006/main" count="117" uniqueCount="53">
  <si>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24/12/2021 11:24:21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</si>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</sst>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33.015999999999998</c:v>
                </c:pt>
                <c:pt idx="15">
                  <c:v>9.5690000000000008</c:v>
                </c:pt>
                <c:pt idx="21">
                  <c:v>60.731999999999999</c:v>
                </c:pt>
                <c:pt idx="22">
                  <c:v>47.879000000000005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</c:v>
                </c:pt>
                <c:pt idx="13">
                  <c:v>7.8440000000000012</c:v>
                </c:pt>
                <c:pt idx="14">
                  <c:v>27.34</c:v>
                </c:pt>
                <c:pt idx="15">
                  <c:v>14.068</c:v>
                </c:pt>
                <c:pt idx="16">
                  <c:v>2</c:v>
                </c:pt>
                <c:pt idx="17">
                  <c:v>8.9169999999999998</c:v>
                </c:pt>
                <c:pt idx="18">
                  <c:v>7.5390000000000006</c:v>
                </c:pt>
                <c:pt idx="20">
                  <c:v>2</c:v>
                </c:pt>
                <c:pt idx="21">
                  <c:v>11.648000000000001</c:v>
                </c:pt>
                <c:pt idx="22">
                  <c:v>28.038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601456"/>
        <c:axId val="307601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144.941</c:v>
                </c:pt>
                <c:pt idx="13">
                  <c:v>103.381</c:v>
                </c:pt>
                <c:pt idx="14">
                  <c:v>100</c:v>
                </c:pt>
                <c:pt idx="15">
                  <c:v>100.006</c:v>
                </c:pt>
                <c:pt idx="16">
                  <c:v>109.42099999999999</c:v>
                </c:pt>
                <c:pt idx="17">
                  <c:v>100.193</c:v>
                </c:pt>
                <c:pt idx="18">
                  <c:v>107.452</c:v>
                </c:pt>
                <c:pt idx="19">
                  <c:v>116.642</c:v>
                </c:pt>
                <c:pt idx="20">
                  <c:v>116.96899999999999</c:v>
                </c:pt>
                <c:pt idx="21">
                  <c:v>100</c:v>
                </c:pt>
                <c:pt idx="22">
                  <c:v>101.64400000000001</c:v>
                </c:pt>
                <c:pt idx="23">
                  <c:v>100.292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601456"/>
        <c:axId val="307601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158.58000000000001</c:v>
                </c:pt>
                <c:pt idx="13">
                  <c:v>183.81</c:v>
                </c:pt>
                <c:pt idx="14">
                  <c:v>198.7</c:v>
                </c:pt>
                <c:pt idx="15">
                  <c:v>227.39</c:v>
                </c:pt>
                <c:pt idx="16">
                  <c:v>275.01</c:v>
                </c:pt>
                <c:pt idx="17">
                  <c:v>296.24</c:v>
                </c:pt>
                <c:pt idx="18">
                  <c:v>269.95</c:v>
                </c:pt>
                <c:pt idx="19">
                  <c:v>240.83</c:v>
                </c:pt>
                <c:pt idx="20">
                  <c:v>204.03</c:v>
                </c:pt>
                <c:pt idx="21">
                  <c:v>197.8</c:v>
                </c:pt>
                <c:pt idx="22">
                  <c:v>197</c:v>
                </c:pt>
                <c:pt idx="23">
                  <c:v>212.34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602632"/>
        <c:axId val="307602240"/>
      </c:lineChart>
      <c:catAx>
        <c:axId val="307601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601848"/>
        <c:crosses val="autoZero"/>
        <c:auto val="1"/>
        <c:lblAlgn val="ctr"/>
        <c:lblOffset val="100"/>
        <c:noMultiLvlLbl val="0"/>
      </c:catAx>
      <c:valAx>
        <c:axId val="30760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601456"/>
        <c:crosses val="autoZero"/>
        <c:crossBetween val="between"/>
      </c:valAx>
      <c:valAx>
        <c:axId val="307602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602632"/>
        <c:crosses val="max"/>
        <c:crossBetween val="between"/>
      </c:valAx>
      <c:catAx>
        <c:axId val="307602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602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144.94099999999997</v>
      </c>
      <c r="O4" s="18">
        <v>103.38100000000001</v>
      </c>
      <c r="P4" s="18">
        <v>100</v>
      </c>
      <c r="Q4" s="18">
        <v>100.00600000000001</v>
      </c>
      <c r="R4" s="18">
        <v>109.42099999999999</v>
      </c>
      <c r="S4" s="18">
        <v>100.19300000000001</v>
      </c>
      <c r="T4" s="18">
        <v>107.45199999999998</v>
      </c>
      <c r="U4" s="18">
        <v>116.642</v>
      </c>
      <c r="V4" s="18">
        <v>116.96900000000001</v>
      </c>
      <c r="W4" s="18">
        <v>99.999999999999986</v>
      </c>
      <c r="X4" s="18">
        <v>101.64400000000001</v>
      </c>
      <c r="Y4" s="18">
        <v>100.292</v>
      </c>
      <c r="Z4" s="19"/>
      <c r="AA4" s="20">
        <f>SUM(B4:Z4)</f>
        <v>1300.941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158.58000000000001</v>
      </c>
      <c r="O7" s="28">
        <v>183.81</v>
      </c>
      <c r="P7" s="28">
        <v>198.7</v>
      </c>
      <c r="Q7" s="28">
        <v>227.39</v>
      </c>
      <c r="R7" s="28">
        <v>275.01</v>
      </c>
      <c r="S7" s="28">
        <v>296.24</v>
      </c>
      <c r="T7" s="28">
        <v>269.95</v>
      </c>
      <c r="U7" s="28">
        <v>240.83</v>
      </c>
      <c r="V7" s="28">
        <v>204.03</v>
      </c>
      <c r="W7" s="28">
        <v>197.8</v>
      </c>
      <c r="X7" s="28">
        <v>197</v>
      </c>
      <c r="Y7" s="28">
        <v>212.34</v>
      </c>
      <c r="Z7" s="29"/>
      <c r="AA7" s="30">
        <f>IF(SUM(B7:Z7)&lt;&gt;0,AVERAGEIF(B7:Z7,"&lt;&gt;"""),"")</f>
        <v>221.8066666666667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33.015999999999998</v>
      </c>
      <c r="Q12" s="52">
        <v>9.5690000000000008</v>
      </c>
      <c r="R12" s="52"/>
      <c r="S12" s="52"/>
      <c r="T12" s="52"/>
      <c r="U12" s="52"/>
      <c r="V12" s="52"/>
      <c r="W12" s="52">
        <v>60.731999999999999</v>
      </c>
      <c r="X12" s="52">
        <v>47.879000000000005</v>
      </c>
      <c r="Y12" s="52"/>
      <c r="Z12" s="53"/>
      <c r="AA12" s="54">
        <f t="shared" si="0"/>
        <v>151.19600000000003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</v>
      </c>
      <c r="O14" s="57">
        <v>7.8440000000000012</v>
      </c>
      <c r="P14" s="57">
        <v>27.34</v>
      </c>
      <c r="Q14" s="57">
        <v>14.068</v>
      </c>
      <c r="R14" s="57">
        <v>2</v>
      </c>
      <c r="S14" s="57">
        <v>8.9169999999999998</v>
      </c>
      <c r="T14" s="57">
        <v>7.5390000000000006</v>
      </c>
      <c r="U14" s="57"/>
      <c r="V14" s="57">
        <v>2</v>
      </c>
      <c r="W14" s="57">
        <v>11.648000000000001</v>
      </c>
      <c r="X14" s="57">
        <v>28.038</v>
      </c>
      <c r="Y14" s="57">
        <v>2</v>
      </c>
      <c r="Z14" s="58"/>
      <c r="AA14" s="59">
        <f t="shared" si="0"/>
        <v>113.39399999999999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</v>
      </c>
      <c r="O16" s="62">
        <f t="shared" si="1"/>
        <v>7.8440000000000012</v>
      </c>
      <c r="P16" s="62">
        <f t="shared" si="1"/>
        <v>60.355999999999995</v>
      </c>
      <c r="Q16" s="62">
        <f t="shared" si="1"/>
        <v>23.637</v>
      </c>
      <c r="R16" s="62">
        <f t="shared" si="1"/>
        <v>2</v>
      </c>
      <c r="S16" s="62">
        <f t="shared" si="1"/>
        <v>8.9169999999999998</v>
      </c>
      <c r="T16" s="62">
        <f t="shared" si="1"/>
        <v>7.5390000000000006</v>
      </c>
      <c r="U16" s="62">
        <f t="shared" si="1"/>
        <v>0</v>
      </c>
      <c r="V16" s="62">
        <f t="shared" si="1"/>
        <v>2</v>
      </c>
      <c r="W16" s="62">
        <f t="shared" si="1"/>
        <v>72.38</v>
      </c>
      <c r="X16" s="62">
        <f t="shared" si="1"/>
        <v>75.917000000000002</v>
      </c>
      <c r="Y16" s="62">
        <f t="shared" si="1"/>
        <v>2</v>
      </c>
      <c r="Z16" s="63" t="str">
        <f t="shared" si="1"/>
        <v/>
      </c>
      <c r="AA16" s="64">
        <f>SUM(AA10:AA15)</f>
        <v>264.59000000000003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5.6990000000000007</v>
      </c>
      <c r="O20" s="77">
        <v>5.3229999999999995</v>
      </c>
      <c r="P20" s="77">
        <v>4.7130000000000001</v>
      </c>
      <c r="Q20" s="77">
        <v>4.2370000000000001</v>
      </c>
      <c r="R20" s="77">
        <v>4.0620000000000003</v>
      </c>
      <c r="S20" s="77">
        <v>3.9899999999999998</v>
      </c>
      <c r="T20" s="77">
        <v>3.7469999999999999</v>
      </c>
      <c r="U20" s="77">
        <v>3.48</v>
      </c>
      <c r="V20" s="77">
        <v>2.972</v>
      </c>
      <c r="W20" s="77">
        <v>2.6280000000000001</v>
      </c>
      <c r="X20" s="77">
        <v>2.5119999999999996</v>
      </c>
      <c r="Y20" s="77">
        <v>1.1559999999999999</v>
      </c>
      <c r="Z20" s="78"/>
      <c r="AA20" s="79">
        <f t="shared" si="2"/>
        <v>44.518999999999998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137.24199999999999</v>
      </c>
      <c r="O21" s="81">
        <v>90.214000000000027</v>
      </c>
      <c r="P21" s="81">
        <v>34.931000000000004</v>
      </c>
      <c r="Q21" s="81">
        <v>72.132000000000005</v>
      </c>
      <c r="R21" s="81">
        <v>103.35899999999999</v>
      </c>
      <c r="S21" s="81">
        <v>87.286000000000001</v>
      </c>
      <c r="T21" s="81">
        <v>96.165999999999983</v>
      </c>
      <c r="U21" s="81">
        <v>113.16200000000001</v>
      </c>
      <c r="V21" s="81">
        <v>111.997</v>
      </c>
      <c r="W21" s="81">
        <v>24.992000000000004</v>
      </c>
      <c r="X21" s="81">
        <v>23.215000000000003</v>
      </c>
      <c r="Y21" s="81">
        <v>97.135999999999996</v>
      </c>
      <c r="Z21" s="78"/>
      <c r="AA21" s="79">
        <f t="shared" si="2"/>
        <v>991.83199999999988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142.941</v>
      </c>
      <c r="O25" s="88">
        <f t="shared" si="3"/>
        <v>95.53700000000002</v>
      </c>
      <c r="P25" s="88">
        <f t="shared" si="3"/>
        <v>39.644000000000005</v>
      </c>
      <c r="Q25" s="88">
        <f t="shared" si="3"/>
        <v>76.369</v>
      </c>
      <c r="R25" s="88">
        <f t="shared" si="3"/>
        <v>107.42099999999999</v>
      </c>
      <c r="S25" s="88">
        <f t="shared" si="3"/>
        <v>91.275999999999996</v>
      </c>
      <c r="T25" s="88">
        <f t="shared" si="3"/>
        <v>99.912999999999982</v>
      </c>
      <c r="U25" s="88">
        <f t="shared" si="3"/>
        <v>116.64200000000001</v>
      </c>
      <c r="V25" s="88">
        <f t="shared" si="3"/>
        <v>114.96899999999999</v>
      </c>
      <c r="W25" s="88">
        <f t="shared" si="3"/>
        <v>27.620000000000005</v>
      </c>
      <c r="X25" s="88">
        <f t="shared" si="3"/>
        <v>25.727000000000004</v>
      </c>
      <c r="Y25" s="88">
        <f t="shared" si="3"/>
        <v>98.292000000000002</v>
      </c>
      <c r="Z25" s="89" t="str">
        <f t="shared" si="3"/>
        <v/>
      </c>
      <c r="AA25" s="90">
        <f>SUM(AA19:AA24)</f>
        <v>1036.3509999999999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144.941</v>
      </c>
      <c r="O29" s="77">
        <v>103.381</v>
      </c>
      <c r="P29" s="77">
        <v>100</v>
      </c>
      <c r="Q29" s="77">
        <v>100.006</v>
      </c>
      <c r="R29" s="77">
        <v>109.42100000000001</v>
      </c>
      <c r="S29" s="77">
        <v>100.193</v>
      </c>
      <c r="T29" s="77">
        <v>107.452</v>
      </c>
      <c r="U29" s="77">
        <v>116.642</v>
      </c>
      <c r="V29" s="77">
        <v>116.96899999999999</v>
      </c>
      <c r="W29" s="77">
        <v>100</v>
      </c>
      <c r="X29" s="77">
        <v>101.64400000000001</v>
      </c>
      <c r="Y29" s="77">
        <v>100.292</v>
      </c>
      <c r="Z29" s="78"/>
      <c r="AA29" s="79">
        <f>SUM(B29:Z29)</f>
        <v>1300.941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144.941</v>
      </c>
      <c r="O31" s="62">
        <f t="shared" si="4"/>
        <v>103.381</v>
      </c>
      <c r="P31" s="62">
        <f t="shared" si="4"/>
        <v>100</v>
      </c>
      <c r="Q31" s="62">
        <f t="shared" si="4"/>
        <v>100.006</v>
      </c>
      <c r="R31" s="62">
        <f t="shared" si="4"/>
        <v>109.42100000000001</v>
      </c>
      <c r="S31" s="62">
        <f t="shared" si="4"/>
        <v>100.193</v>
      </c>
      <c r="T31" s="62">
        <f t="shared" si="4"/>
        <v>107.452</v>
      </c>
      <c r="U31" s="62">
        <f t="shared" si="4"/>
        <v>116.642</v>
      </c>
      <c r="V31" s="62">
        <f t="shared" si="4"/>
        <v>116.96899999999999</v>
      </c>
      <c r="W31" s="62">
        <f t="shared" si="4"/>
        <v>100</v>
      </c>
      <c r="X31" s="62">
        <f t="shared" si="4"/>
        <v>101.64400000000001</v>
      </c>
      <c r="Y31" s="62">
        <f t="shared" si="4"/>
        <v>100.292</v>
      </c>
      <c r="Z31" s="63" t="str">
        <f t="shared" si="4"/>
        <v/>
      </c>
      <c r="AA31" s="64">
        <f>SUM(AA28:AA30)</f>
        <v>1300.941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144.941</v>
      </c>
      <c r="O51" s="88">
        <f t="shared" si="10"/>
        <v>103.38100000000003</v>
      </c>
      <c r="P51" s="88">
        <f t="shared" si="10"/>
        <v>100</v>
      </c>
      <c r="Q51" s="88">
        <f t="shared" si="10"/>
        <v>100.006</v>
      </c>
      <c r="R51" s="88">
        <f t="shared" si="10"/>
        <v>109.42099999999999</v>
      </c>
      <c r="S51" s="88">
        <f t="shared" si="10"/>
        <v>100.193</v>
      </c>
      <c r="T51" s="88">
        <f t="shared" si="10"/>
        <v>107.45199999999998</v>
      </c>
      <c r="U51" s="88">
        <f t="shared" si="10"/>
        <v>116.64200000000001</v>
      </c>
      <c r="V51" s="88">
        <f t="shared" si="10"/>
        <v>116.96899999999999</v>
      </c>
      <c r="W51" s="88">
        <f t="shared" si="10"/>
        <v>100</v>
      </c>
      <c r="X51" s="88">
        <f t="shared" si="10"/>
        <v>101.64400000000001</v>
      </c>
      <c r="Y51" s="88">
        <f t="shared" si="10"/>
        <v>100.292</v>
      </c>
      <c r="Z51" s="89" t="str">
        <f t="shared" si="10"/>
        <v/>
      </c>
      <c r="AA51" s="105">
        <f>SUM(B51:Z51)</f>
        <v>1300.941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144.941</v>
      </c>
      <c r="O4" s="18">
        <v>103.381</v>
      </c>
      <c r="P4" s="18">
        <v>100</v>
      </c>
      <c r="Q4" s="18">
        <v>100.006</v>
      </c>
      <c r="R4" s="18">
        <v>109.42099999999999</v>
      </c>
      <c r="S4" s="18">
        <v>100.193</v>
      </c>
      <c r="T4" s="18">
        <v>107.452</v>
      </c>
      <c r="U4" s="18">
        <v>116.642</v>
      </c>
      <c r="V4" s="18">
        <v>116.96899999999999</v>
      </c>
      <c r="W4" s="18">
        <v>100</v>
      </c>
      <c r="X4" s="18">
        <v>101.64400000000001</v>
      </c>
      <c r="Y4" s="18">
        <v>100.292</v>
      </c>
      <c r="Z4" s="19"/>
      <c r="AA4" s="20">
        <f>SUM(B4:Z4)</f>
        <v>1300.941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158.58000000000001</v>
      </c>
      <c r="O7" s="28">
        <v>183.81</v>
      </c>
      <c r="P7" s="28">
        <v>198.7</v>
      </c>
      <c r="Q7" s="28">
        <v>227.39</v>
      </c>
      <c r="R7" s="28">
        <v>275.01</v>
      </c>
      <c r="S7" s="28">
        <v>296.24</v>
      </c>
      <c r="T7" s="28">
        <v>269.95</v>
      </c>
      <c r="U7" s="28">
        <v>240.83</v>
      </c>
      <c r="V7" s="28">
        <v>204.03</v>
      </c>
      <c r="W7" s="28">
        <v>197.8</v>
      </c>
      <c r="X7" s="28">
        <v>197</v>
      </c>
      <c r="Y7" s="28">
        <v>212.34</v>
      </c>
      <c r="Z7" s="29"/>
      <c r="AA7" s="30">
        <f>IF(SUM(B7:Z7)&lt;&gt;0,AVERAGEIF(B7:Z7,"&lt;&gt;"""),"")</f>
        <v>221.8066666666667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64</v>
      </c>
      <c r="Z10" s="43"/>
      <c r="AA10" s="44">
        <f t="shared" ref="AA10:AA15" si="0">SUM(B10:Z10)</f>
        <v>64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100</v>
      </c>
      <c r="O13" s="52">
        <v>100</v>
      </c>
      <c r="P13" s="52">
        <v>100</v>
      </c>
      <c r="Q13" s="52">
        <v>100</v>
      </c>
      <c r="R13" s="52">
        <v>100</v>
      </c>
      <c r="S13" s="52">
        <v>100</v>
      </c>
      <c r="T13" s="52">
        <v>100</v>
      </c>
      <c r="U13" s="52">
        <v>100</v>
      </c>
      <c r="V13" s="52">
        <v>100</v>
      </c>
      <c r="W13" s="52">
        <v>100</v>
      </c>
      <c r="X13" s="52">
        <v>100</v>
      </c>
      <c r="Y13" s="52"/>
      <c r="Z13" s="53"/>
      <c r="AA13" s="54">
        <f t="shared" si="0"/>
        <v>1100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44.941000000000003</v>
      </c>
      <c r="O14" s="57">
        <v>3.3810000000000002</v>
      </c>
      <c r="P14" s="57"/>
      <c r="Q14" s="57">
        <v>6.0000000000000001E-3</v>
      </c>
      <c r="R14" s="57">
        <v>9.4209999999999994</v>
      </c>
      <c r="S14" s="57">
        <v>0.193</v>
      </c>
      <c r="T14" s="57">
        <v>7.452</v>
      </c>
      <c r="U14" s="57">
        <v>16.641999999999999</v>
      </c>
      <c r="V14" s="57">
        <v>16.969000000000001</v>
      </c>
      <c r="W14" s="57"/>
      <c r="X14" s="57"/>
      <c r="Y14" s="57">
        <v>36.274999999999999</v>
      </c>
      <c r="Z14" s="58"/>
      <c r="AA14" s="59">
        <f t="shared" si="0"/>
        <v>135.28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144.941</v>
      </c>
      <c r="O16" s="62">
        <f t="shared" si="1"/>
        <v>103.381</v>
      </c>
      <c r="P16" s="62">
        <f t="shared" si="1"/>
        <v>100</v>
      </c>
      <c r="Q16" s="62">
        <f t="shared" si="1"/>
        <v>100.006</v>
      </c>
      <c r="R16" s="62">
        <f t="shared" si="1"/>
        <v>109.42099999999999</v>
      </c>
      <c r="S16" s="62">
        <f t="shared" si="1"/>
        <v>100.193</v>
      </c>
      <c r="T16" s="62">
        <f t="shared" si="1"/>
        <v>107.452</v>
      </c>
      <c r="U16" s="62">
        <f t="shared" si="1"/>
        <v>116.642</v>
      </c>
      <c r="V16" s="62">
        <f t="shared" si="1"/>
        <v>116.96899999999999</v>
      </c>
      <c r="W16" s="62">
        <f t="shared" si="1"/>
        <v>100</v>
      </c>
      <c r="X16" s="62">
        <f t="shared" si="1"/>
        <v>100</v>
      </c>
      <c r="Y16" s="62">
        <f t="shared" si="1"/>
        <v>100.27500000000001</v>
      </c>
      <c r="Z16" s="63" t="str">
        <f t="shared" si="1"/>
        <v/>
      </c>
      <c r="AA16" s="64">
        <f>SUM(AA10:AA15)</f>
        <v>1299.28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1.7000000000000001E-2</v>
      </c>
      <c r="Z20" s="78"/>
      <c r="AA20" s="79">
        <f t="shared" si="2"/>
        <v>1.7000000000000001E-2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1.6439999999999999</v>
      </c>
      <c r="Y21" s="81"/>
      <c r="Z21" s="78"/>
      <c r="AA21" s="79">
        <f t="shared" si="2"/>
        <v>1.6439999999999999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1.6439999999999999</v>
      </c>
      <c r="Y25" s="88">
        <f t="shared" si="3"/>
        <v>1.7000000000000001E-2</v>
      </c>
      <c r="Z25" s="89">
        <f t="shared" si="3"/>
        <v>0</v>
      </c>
      <c r="AA25" s="90">
        <f t="shared" si="3"/>
        <v>1.6609999999999998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144.941</v>
      </c>
      <c r="O29" s="77">
        <v>103.381</v>
      </c>
      <c r="P29" s="77">
        <v>100</v>
      </c>
      <c r="Q29" s="77">
        <v>100.006</v>
      </c>
      <c r="R29" s="77">
        <v>109.42100000000001</v>
      </c>
      <c r="S29" s="77">
        <v>100.193</v>
      </c>
      <c r="T29" s="77">
        <v>107.452</v>
      </c>
      <c r="U29" s="77">
        <v>116.642</v>
      </c>
      <c r="V29" s="77">
        <v>116.96899999999999</v>
      </c>
      <c r="W29" s="77">
        <v>100</v>
      </c>
      <c r="X29" s="77">
        <v>101.64400000000001</v>
      </c>
      <c r="Y29" s="77">
        <v>100.292</v>
      </c>
      <c r="Z29" s="78"/>
      <c r="AA29" s="79">
        <f>SUM(B29:Z29)</f>
        <v>1300.941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144.941</v>
      </c>
      <c r="O31" s="62">
        <f t="shared" si="4"/>
        <v>103.381</v>
      </c>
      <c r="P31" s="62">
        <f t="shared" si="4"/>
        <v>100</v>
      </c>
      <c r="Q31" s="62">
        <f t="shared" si="4"/>
        <v>100.006</v>
      </c>
      <c r="R31" s="62">
        <f t="shared" si="4"/>
        <v>109.42100000000001</v>
      </c>
      <c r="S31" s="62">
        <f t="shared" si="4"/>
        <v>100.193</v>
      </c>
      <c r="T31" s="62">
        <f t="shared" si="4"/>
        <v>107.452</v>
      </c>
      <c r="U31" s="62">
        <f t="shared" si="4"/>
        <v>116.642</v>
      </c>
      <c r="V31" s="62">
        <f t="shared" si="4"/>
        <v>116.96899999999999</v>
      </c>
      <c r="W31" s="62">
        <f t="shared" si="4"/>
        <v>100</v>
      </c>
      <c r="X31" s="62">
        <f t="shared" si="4"/>
        <v>101.64400000000001</v>
      </c>
      <c r="Y31" s="62">
        <f t="shared" si="4"/>
        <v>100.292</v>
      </c>
      <c r="Z31" s="63">
        <f t="shared" si="4"/>
        <v>0</v>
      </c>
      <c r="AA31" s="64">
        <f t="shared" si="4"/>
        <v>1300.941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144.941</v>
      </c>
      <c r="O51" s="88">
        <f t="shared" si="10"/>
        <v>103.381</v>
      </c>
      <c r="P51" s="88">
        <f t="shared" si="10"/>
        <v>100</v>
      </c>
      <c r="Q51" s="88">
        <f t="shared" si="10"/>
        <v>100.006</v>
      </c>
      <c r="R51" s="88">
        <f t="shared" si="10"/>
        <v>109.42099999999999</v>
      </c>
      <c r="S51" s="88">
        <f t="shared" si="10"/>
        <v>100.193</v>
      </c>
      <c r="T51" s="88">
        <f t="shared" si="10"/>
        <v>107.452</v>
      </c>
      <c r="U51" s="88">
        <f t="shared" si="10"/>
        <v>116.642</v>
      </c>
      <c r="V51" s="88">
        <f t="shared" si="10"/>
        <v>116.96899999999999</v>
      </c>
      <c r="W51" s="88">
        <f t="shared" si="10"/>
        <v>100</v>
      </c>
      <c r="X51" s="88">
        <f t="shared" si="10"/>
        <v>101.64400000000001</v>
      </c>
      <c r="Y51" s="88">
        <f t="shared" si="10"/>
        <v>100.292</v>
      </c>
      <c r="Z51" s="89">
        <f t="shared" si="10"/>
        <v>0</v>
      </c>
      <c r="AA51" s="105">
        <f>SUM(B51:Z51)</f>
        <v>1300.941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158.58000000000001</v>
      </c>
      <c r="O7" s="118">
        <v>183.81</v>
      </c>
      <c r="P7" s="118">
        <v>198.7</v>
      </c>
      <c r="Q7" s="118">
        <v>227.39</v>
      </c>
      <c r="R7" s="118">
        <v>275.01</v>
      </c>
      <c r="S7" s="118">
        <v>296.24</v>
      </c>
      <c r="T7" s="118">
        <v>269.95</v>
      </c>
      <c r="U7" s="118">
        <v>240.83</v>
      </c>
      <c r="V7" s="118">
        <v>204.03</v>
      </c>
      <c r="W7" s="118">
        <v>197.8</v>
      </c>
      <c r="X7" s="118">
        <v>197</v>
      </c>
      <c r="Y7" s="118">
        <v>212.34</v>
      </c>
      <c r="Z7" s="119"/>
      <c r="AA7" s="120">
        <f>IF(SUM(B7:Z7)&lt;&gt;0,AVERAGEIF(B7:Z7,"&lt;&gt;"""),"")</f>
        <v>221.8066666666667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2021-12-24T09:24:21Z</dcterms:created>
  <dcterms:modified xsi:type="dcterms:W3CDTF">2021-12-24T09:24:22Z</dcterms:modified>
</cp:coreProperties>
</file>