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<sst xmlns="http://schemas.openxmlformats.org/spreadsheetml/2006/main" count="117" uniqueCount="53">
  <si>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23/12/2021 11:21:37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</si>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</sst>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65</c:v>
                </c:pt>
                <c:pt idx="13">
                  <c:v>55</c:v>
                </c:pt>
                <c:pt idx="14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123.724</c:v>
                </c:pt>
                <c:pt idx="13">
                  <c:v>116.968</c:v>
                </c:pt>
                <c:pt idx="14">
                  <c:v>75.443000000000012</c:v>
                </c:pt>
                <c:pt idx="15">
                  <c:v>38.961000000000006</c:v>
                </c:pt>
                <c:pt idx="16">
                  <c:v>2.2709999999999999</c:v>
                </c:pt>
                <c:pt idx="17">
                  <c:v>2.16</c:v>
                </c:pt>
                <c:pt idx="18">
                  <c:v>0.12</c:v>
                </c:pt>
                <c:pt idx="19">
                  <c:v>1.04</c:v>
                </c:pt>
                <c:pt idx="20">
                  <c:v>0.62</c:v>
                </c:pt>
                <c:pt idx="21">
                  <c:v>0.53</c:v>
                </c:pt>
                <c:pt idx="22">
                  <c:v>0.53</c:v>
                </c:pt>
                <c:pt idx="23">
                  <c:v>2.37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104040"/>
        <c:axId val="200104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221.76</c:v>
                </c:pt>
                <c:pt idx="13">
                  <c:v>204.93799999999999</c:v>
                </c:pt>
                <c:pt idx="14">
                  <c:v>138.06800000000001</c:v>
                </c:pt>
                <c:pt idx="15">
                  <c:v>69.7</c:v>
                </c:pt>
                <c:pt idx="16">
                  <c:v>27.186</c:v>
                </c:pt>
                <c:pt idx="17">
                  <c:v>29.305</c:v>
                </c:pt>
                <c:pt idx="18">
                  <c:v>27.335000000000001</c:v>
                </c:pt>
                <c:pt idx="19">
                  <c:v>29.576999999999998</c:v>
                </c:pt>
                <c:pt idx="20">
                  <c:v>32.554000000000002</c:v>
                </c:pt>
                <c:pt idx="21">
                  <c:v>30.327000000000002</c:v>
                </c:pt>
                <c:pt idx="22">
                  <c:v>41.853000000000002</c:v>
                </c:pt>
                <c:pt idx="23">
                  <c:v>52.573999999999998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104040"/>
        <c:axId val="200104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350.2</c:v>
                </c:pt>
                <c:pt idx="13">
                  <c:v>346.03</c:v>
                </c:pt>
                <c:pt idx="14">
                  <c:v>440</c:v>
                </c:pt>
                <c:pt idx="15">
                  <c:v>432.7</c:v>
                </c:pt>
                <c:pt idx="16">
                  <c:v>455.32</c:v>
                </c:pt>
                <c:pt idx="17">
                  <c:v>428.53</c:v>
                </c:pt>
                <c:pt idx="18">
                  <c:v>443.11</c:v>
                </c:pt>
                <c:pt idx="19">
                  <c:v>397.14</c:v>
                </c:pt>
                <c:pt idx="20">
                  <c:v>285.08</c:v>
                </c:pt>
                <c:pt idx="21">
                  <c:v>213.87</c:v>
                </c:pt>
                <c:pt idx="22">
                  <c:v>181.35</c:v>
                </c:pt>
                <c:pt idx="23">
                  <c:v>195.06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105216"/>
        <c:axId val="200104824"/>
      </c:lineChart>
      <c:catAx>
        <c:axId val="20010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104432"/>
        <c:crosses val="autoZero"/>
        <c:auto val="1"/>
        <c:lblAlgn val="ctr"/>
        <c:lblOffset val="100"/>
        <c:noMultiLvlLbl val="0"/>
      </c:catAx>
      <c:valAx>
        <c:axId val="20010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104040"/>
        <c:crosses val="autoZero"/>
        <c:crossBetween val="between"/>
      </c:valAx>
      <c:valAx>
        <c:axId val="200104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105216"/>
        <c:crosses val="max"/>
        <c:crossBetween val="between"/>
      </c:valAx>
      <c:catAx>
        <c:axId val="200105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104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221.78900000000004</v>
      </c>
      <c r="O4" s="18">
        <v>204.92599999999999</v>
      </c>
      <c r="P4" s="18">
        <v>138.048</v>
      </c>
      <c r="Q4" s="18">
        <v>69.655999999999992</v>
      </c>
      <c r="R4" s="18">
        <v>27.186000000000003</v>
      </c>
      <c r="S4" s="18">
        <v>29.305</v>
      </c>
      <c r="T4" s="18">
        <v>27.335000000000001</v>
      </c>
      <c r="U4" s="18">
        <v>29.576999999999998</v>
      </c>
      <c r="V4" s="18">
        <v>32.554000000000002</v>
      </c>
      <c r="W4" s="18">
        <v>30.327000000000002</v>
      </c>
      <c r="X4" s="18">
        <v>41.853000000000009</v>
      </c>
      <c r="Y4" s="18">
        <v>52.573999999999998</v>
      </c>
      <c r="Z4" s="19"/>
      <c r="AA4" s="20">
        <f>SUM(B4:Z4)</f>
        <v>905.13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350.2</v>
      </c>
      <c r="O7" s="28">
        <v>346.03</v>
      </c>
      <c r="P7" s="28">
        <v>440</v>
      </c>
      <c r="Q7" s="28">
        <v>432.7</v>
      </c>
      <c r="R7" s="28">
        <v>455.32</v>
      </c>
      <c r="S7" s="28">
        <v>428.53</v>
      </c>
      <c r="T7" s="28">
        <v>443.11</v>
      </c>
      <c r="U7" s="28">
        <v>397.14</v>
      </c>
      <c r="V7" s="28">
        <v>285.08</v>
      </c>
      <c r="W7" s="28">
        <v>213.87</v>
      </c>
      <c r="X7" s="28">
        <v>181.35</v>
      </c>
      <c r="Y7" s="28">
        <v>195.06</v>
      </c>
      <c r="Z7" s="29"/>
      <c r="AA7" s="30">
        <f>IF(SUM(B7:Z7)&lt;&gt;0,AVERAGEIF(B7:Z7,"&lt;&gt;"""),"")</f>
        <v>347.36583333333328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65</v>
      </c>
      <c r="O12" s="52">
        <v>55</v>
      </c>
      <c r="P12" s="52">
        <v>31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123.724</v>
      </c>
      <c r="O14" s="57">
        <v>116.968</v>
      </c>
      <c r="P14" s="57">
        <v>75.443000000000012</v>
      </c>
      <c r="Q14" s="57">
        <v>38.961000000000006</v>
      </c>
      <c r="R14" s="57">
        <v>2.2709999999999999</v>
      </c>
      <c r="S14" s="57">
        <v>2.16</v>
      </c>
      <c r="T14" s="57">
        <v>0.12</v>
      </c>
      <c r="U14" s="57">
        <v>1.04</v>
      </c>
      <c r="V14" s="57">
        <v>0.62</v>
      </c>
      <c r="W14" s="57">
        <v>0.53</v>
      </c>
      <c r="X14" s="57">
        <v>0.53</v>
      </c>
      <c r="Y14" s="57">
        <v>2.37</v>
      </c>
      <c r="Z14" s="58"/>
      <c r="AA14" s="59">
        <f t="shared" si="0"/>
        <v>364.73700000000002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188.72399999999999</v>
      </c>
      <c r="O16" s="62">
        <f t="shared" si="1"/>
        <v>171.96800000000002</v>
      </c>
      <c r="P16" s="62">
        <f t="shared" si="1"/>
        <v>106.44300000000001</v>
      </c>
      <c r="Q16" s="62">
        <f t="shared" si="1"/>
        <v>38.961000000000006</v>
      </c>
      <c r="R16" s="62">
        <f t="shared" si="1"/>
        <v>2.2709999999999999</v>
      </c>
      <c r="S16" s="62">
        <f t="shared" si="1"/>
        <v>2.16</v>
      </c>
      <c r="T16" s="62">
        <f t="shared" si="1"/>
        <v>0.12</v>
      </c>
      <c r="U16" s="62">
        <f t="shared" si="1"/>
        <v>1.04</v>
      </c>
      <c r="V16" s="62">
        <f t="shared" si="1"/>
        <v>0.62</v>
      </c>
      <c r="W16" s="62">
        <f t="shared" si="1"/>
        <v>0.53</v>
      </c>
      <c r="X16" s="62">
        <f t="shared" si="1"/>
        <v>0.53</v>
      </c>
      <c r="Y16" s="62">
        <f t="shared" si="1"/>
        <v>2.37</v>
      </c>
      <c r="Z16" s="63" t="str">
        <f t="shared" si="1"/>
        <v/>
      </c>
      <c r="AA16" s="64">
        <f>SUM(AA10:AA15)</f>
        <v>515.73700000000008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17.457000000000001</v>
      </c>
      <c r="O20" s="77">
        <v>17.305999999999997</v>
      </c>
      <c r="P20" s="77">
        <v>13.835000000000001</v>
      </c>
      <c r="Q20" s="77">
        <v>8.1980000000000004</v>
      </c>
      <c r="R20" s="77">
        <v>7.8010000000000002</v>
      </c>
      <c r="S20" s="77">
        <v>7.5720000000000001</v>
      </c>
      <c r="T20" s="77">
        <v>7.3159999999999998</v>
      </c>
      <c r="U20" s="77">
        <v>7.1180000000000003</v>
      </c>
      <c r="V20" s="77">
        <v>6.5030000000000001</v>
      </c>
      <c r="W20" s="77">
        <v>5.7850000000000001</v>
      </c>
      <c r="X20" s="77">
        <v>5.4180000000000001</v>
      </c>
      <c r="Y20" s="77">
        <v>5.2370000000000001</v>
      </c>
      <c r="Z20" s="78"/>
      <c r="AA20" s="79">
        <f t="shared" si="2"/>
        <v>109.54599999999999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15.608000000000001</v>
      </c>
      <c r="O21" s="81">
        <v>15.651999999999999</v>
      </c>
      <c r="P21" s="81">
        <v>17.77</v>
      </c>
      <c r="Q21" s="81">
        <v>22.496999999999996</v>
      </c>
      <c r="R21" s="81">
        <v>17.114000000000001</v>
      </c>
      <c r="S21" s="81">
        <v>19.573</v>
      </c>
      <c r="T21" s="81">
        <v>19.899000000000001</v>
      </c>
      <c r="U21" s="81">
        <v>21.419</v>
      </c>
      <c r="V21" s="81">
        <v>25.431000000000001</v>
      </c>
      <c r="W21" s="81">
        <v>24.012</v>
      </c>
      <c r="X21" s="81">
        <v>35.905000000000001</v>
      </c>
      <c r="Y21" s="81">
        <v>44.966999999999999</v>
      </c>
      <c r="Z21" s="78"/>
      <c r="AA21" s="79">
        <f t="shared" si="2"/>
        <v>279.84700000000004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33.064999999999998</v>
      </c>
      <c r="O25" s="88">
        <f t="shared" si="3"/>
        <v>32.957999999999998</v>
      </c>
      <c r="P25" s="88">
        <f t="shared" si="3"/>
        <v>31.605</v>
      </c>
      <c r="Q25" s="88">
        <f t="shared" si="3"/>
        <v>30.694999999999997</v>
      </c>
      <c r="R25" s="88">
        <f t="shared" si="3"/>
        <v>24.914999999999999</v>
      </c>
      <c r="S25" s="88">
        <f t="shared" si="3"/>
        <v>27.145</v>
      </c>
      <c r="T25" s="88">
        <f t="shared" si="3"/>
        <v>27.215</v>
      </c>
      <c r="U25" s="88">
        <f t="shared" si="3"/>
        <v>28.536999999999999</v>
      </c>
      <c r="V25" s="88">
        <f t="shared" si="3"/>
        <v>31.934000000000001</v>
      </c>
      <c r="W25" s="88">
        <f t="shared" si="3"/>
        <v>29.797000000000001</v>
      </c>
      <c r="X25" s="88">
        <f t="shared" si="3"/>
        <v>41.323</v>
      </c>
      <c r="Y25" s="88">
        <f t="shared" si="3"/>
        <v>50.204000000000001</v>
      </c>
      <c r="Z25" s="89" t="str">
        <f t="shared" si="3"/>
        <v/>
      </c>
      <c r="AA25" s="90">
        <f>SUM(AA19:AA24)</f>
        <v>389.39300000000003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221.78899999999999</v>
      </c>
      <c r="O29" s="77">
        <v>204.92599999999999</v>
      </c>
      <c r="P29" s="77">
        <v>138.048</v>
      </c>
      <c r="Q29" s="77">
        <v>69.656000000000006</v>
      </c>
      <c r="R29" s="77">
        <v>27.186</v>
      </c>
      <c r="S29" s="77">
        <v>29.305</v>
      </c>
      <c r="T29" s="77">
        <v>27.335000000000001</v>
      </c>
      <c r="U29" s="77">
        <v>29.577000000000002</v>
      </c>
      <c r="V29" s="77">
        <v>32.554000000000002</v>
      </c>
      <c r="W29" s="77">
        <v>30.327000000000002</v>
      </c>
      <c r="X29" s="77">
        <v>41.853000000000002</v>
      </c>
      <c r="Y29" s="77">
        <v>52.573999999999998</v>
      </c>
      <c r="Z29" s="78"/>
      <c r="AA29" s="79">
        <f>SUM(B29:Z29)</f>
        <v>905.12999999999977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221.78899999999999</v>
      </c>
      <c r="O31" s="62">
        <f t="shared" si="4"/>
        <v>204.92599999999999</v>
      </c>
      <c r="P31" s="62">
        <f t="shared" si="4"/>
        <v>138.048</v>
      </c>
      <c r="Q31" s="62">
        <f t="shared" si="4"/>
        <v>69.656000000000006</v>
      </c>
      <c r="R31" s="62">
        <f t="shared" si="4"/>
        <v>27.186</v>
      </c>
      <c r="S31" s="62">
        <f t="shared" si="4"/>
        <v>29.305</v>
      </c>
      <c r="T31" s="62">
        <f t="shared" si="4"/>
        <v>27.335000000000001</v>
      </c>
      <c r="U31" s="62">
        <f t="shared" si="4"/>
        <v>29.577000000000002</v>
      </c>
      <c r="V31" s="62">
        <f t="shared" si="4"/>
        <v>32.554000000000002</v>
      </c>
      <c r="W31" s="62">
        <f t="shared" si="4"/>
        <v>30.327000000000002</v>
      </c>
      <c r="X31" s="62">
        <f t="shared" si="4"/>
        <v>41.853000000000002</v>
      </c>
      <c r="Y31" s="62">
        <f t="shared" si="4"/>
        <v>52.573999999999998</v>
      </c>
      <c r="Z31" s="63" t="str">
        <f t="shared" si="4"/>
        <v/>
      </c>
      <c r="AA31" s="64">
        <f>SUM(AA28:AA30)</f>
        <v>905.12999999999977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221.78899999999999</v>
      </c>
      <c r="O51" s="88">
        <f t="shared" si="10"/>
        <v>204.92600000000002</v>
      </c>
      <c r="P51" s="88">
        <f t="shared" si="10"/>
        <v>138.048</v>
      </c>
      <c r="Q51" s="88">
        <f t="shared" si="10"/>
        <v>69.656000000000006</v>
      </c>
      <c r="R51" s="88">
        <f t="shared" si="10"/>
        <v>27.186</v>
      </c>
      <c r="S51" s="88">
        <f t="shared" si="10"/>
        <v>29.305</v>
      </c>
      <c r="T51" s="88">
        <f t="shared" si="10"/>
        <v>27.335000000000001</v>
      </c>
      <c r="U51" s="88">
        <f t="shared" si="10"/>
        <v>29.576999999999998</v>
      </c>
      <c r="V51" s="88">
        <f t="shared" si="10"/>
        <v>32.554000000000002</v>
      </c>
      <c r="W51" s="88">
        <f t="shared" si="10"/>
        <v>30.327000000000002</v>
      </c>
      <c r="X51" s="88">
        <f t="shared" si="10"/>
        <v>41.853000000000002</v>
      </c>
      <c r="Y51" s="88">
        <f t="shared" si="10"/>
        <v>52.573999999999998</v>
      </c>
      <c r="Z51" s="89" t="str">
        <f t="shared" si="10"/>
        <v/>
      </c>
      <c r="AA51" s="105">
        <f>SUM(B51:Z51)</f>
        <v>905.13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221.76</v>
      </c>
      <c r="O4" s="18">
        <v>204.93799999999999</v>
      </c>
      <c r="P4" s="18">
        <v>138.06800000000001</v>
      </c>
      <c r="Q4" s="18">
        <v>69.7</v>
      </c>
      <c r="R4" s="18">
        <v>27.186</v>
      </c>
      <c r="S4" s="18">
        <v>29.305</v>
      </c>
      <c r="T4" s="18">
        <v>27.335000000000001</v>
      </c>
      <c r="U4" s="18">
        <v>29.576999999999998</v>
      </c>
      <c r="V4" s="18">
        <v>32.554000000000002</v>
      </c>
      <c r="W4" s="18">
        <v>30.327000000000002</v>
      </c>
      <c r="X4" s="18">
        <v>41.853000000000002</v>
      </c>
      <c r="Y4" s="18">
        <v>52.573999999999998</v>
      </c>
      <c r="Z4" s="19"/>
      <c r="AA4" s="20">
        <f>SUM(B4:Z4)</f>
        <v>905.17699999999991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350.2</v>
      </c>
      <c r="O7" s="28">
        <v>346.03</v>
      </c>
      <c r="P7" s="28">
        <v>440</v>
      </c>
      <c r="Q7" s="28">
        <v>432.7</v>
      </c>
      <c r="R7" s="28">
        <v>455.32</v>
      </c>
      <c r="S7" s="28">
        <v>428.53</v>
      </c>
      <c r="T7" s="28">
        <v>443.11</v>
      </c>
      <c r="U7" s="28">
        <v>397.14</v>
      </c>
      <c r="V7" s="28">
        <v>285.08</v>
      </c>
      <c r="W7" s="28">
        <v>213.87</v>
      </c>
      <c r="X7" s="28">
        <v>181.35</v>
      </c>
      <c r="Y7" s="28">
        <v>195.06</v>
      </c>
      <c r="Z7" s="29"/>
      <c r="AA7" s="30">
        <f>IF(SUM(B7:Z7)&lt;&gt;0,AVERAGEIF(B7:Z7,"&lt;&gt;"""),"")</f>
        <v>347.36583333333328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4.6230000000000002</v>
      </c>
      <c r="P14" s="57"/>
      <c r="Q14" s="57"/>
      <c r="R14" s="57">
        <v>13.079999999999998</v>
      </c>
      <c r="S14" s="57">
        <v>19.642000000000003</v>
      </c>
      <c r="T14" s="57">
        <v>18.996000000000002</v>
      </c>
      <c r="U14" s="57">
        <v>24.576999999999998</v>
      </c>
      <c r="V14" s="57">
        <v>27.554000000000006</v>
      </c>
      <c r="W14" s="57">
        <v>26.566999999999997</v>
      </c>
      <c r="X14" s="57">
        <v>37.133000000000003</v>
      </c>
      <c r="Y14" s="57">
        <v>47.173999999999999</v>
      </c>
      <c r="Z14" s="58"/>
      <c r="AA14" s="59">
        <f t="shared" si="0"/>
        <v>219.34600000000003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4.6230000000000002</v>
      </c>
      <c r="P16" s="62">
        <f t="shared" si="1"/>
        <v>0</v>
      </c>
      <c r="Q16" s="62">
        <f t="shared" si="1"/>
        <v>0</v>
      </c>
      <c r="R16" s="62">
        <f t="shared" si="1"/>
        <v>13.079999999999998</v>
      </c>
      <c r="S16" s="62">
        <f t="shared" si="1"/>
        <v>19.642000000000003</v>
      </c>
      <c r="T16" s="62">
        <f t="shared" si="1"/>
        <v>18.996000000000002</v>
      </c>
      <c r="U16" s="62">
        <f t="shared" si="1"/>
        <v>24.576999999999998</v>
      </c>
      <c r="V16" s="62">
        <f t="shared" si="1"/>
        <v>27.554000000000006</v>
      </c>
      <c r="W16" s="62">
        <f t="shared" si="1"/>
        <v>26.566999999999997</v>
      </c>
      <c r="X16" s="62">
        <f t="shared" si="1"/>
        <v>37.133000000000003</v>
      </c>
      <c r="Y16" s="62">
        <f t="shared" si="1"/>
        <v>47.173999999999999</v>
      </c>
      <c r="Z16" s="63" t="str">
        <f t="shared" si="1"/>
        <v/>
      </c>
      <c r="AA16" s="64">
        <f>SUM(AA10:AA15)</f>
        <v>219.34600000000003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</v>
      </c>
      <c r="R20" s="77">
        <v>7</v>
      </c>
      <c r="S20" s="77">
        <v>6</v>
      </c>
      <c r="T20" s="77">
        <v>5</v>
      </c>
      <c r="U20" s="77">
        <v>5</v>
      </c>
      <c r="V20" s="77">
        <v>5</v>
      </c>
      <c r="W20" s="77">
        <v>3.76</v>
      </c>
      <c r="X20" s="77">
        <v>4.72</v>
      </c>
      <c r="Y20" s="77">
        <v>5.4</v>
      </c>
      <c r="Z20" s="78"/>
      <c r="AA20" s="79">
        <f t="shared" si="2"/>
        <v>46.879999999999995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4.0600000000000005</v>
      </c>
      <c r="O21" s="81">
        <v>3.3150000000000004</v>
      </c>
      <c r="P21" s="81">
        <v>0.26800000000000002</v>
      </c>
      <c r="Q21" s="81"/>
      <c r="R21" s="81">
        <v>7.1059999999999999</v>
      </c>
      <c r="S21" s="81">
        <v>3.6630000000000003</v>
      </c>
      <c r="T21" s="81">
        <v>3.3389999999999995</v>
      </c>
      <c r="U21" s="81"/>
      <c r="V21" s="81"/>
      <c r="W21" s="81"/>
      <c r="X21" s="81"/>
      <c r="Y21" s="81"/>
      <c r="Z21" s="78"/>
      <c r="AA21" s="79">
        <f t="shared" si="2"/>
        <v>21.750999999999998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4.0600000000000005</v>
      </c>
      <c r="O25" s="88">
        <f t="shared" si="3"/>
        <v>3.3150000000000004</v>
      </c>
      <c r="P25" s="88">
        <f t="shared" si="3"/>
        <v>0.26800000000000002</v>
      </c>
      <c r="Q25" s="88">
        <f t="shared" si="3"/>
        <v>5</v>
      </c>
      <c r="R25" s="88">
        <f t="shared" si="3"/>
        <v>14.106</v>
      </c>
      <c r="S25" s="88">
        <f t="shared" si="3"/>
        <v>9.6630000000000003</v>
      </c>
      <c r="T25" s="88">
        <f t="shared" si="3"/>
        <v>8.3389999999999986</v>
      </c>
      <c r="U25" s="88">
        <f t="shared" si="3"/>
        <v>5</v>
      </c>
      <c r="V25" s="88">
        <f t="shared" si="3"/>
        <v>5</v>
      </c>
      <c r="W25" s="88">
        <f t="shared" si="3"/>
        <v>3.76</v>
      </c>
      <c r="X25" s="88">
        <f t="shared" si="3"/>
        <v>4.72</v>
      </c>
      <c r="Y25" s="88">
        <f t="shared" si="3"/>
        <v>5.4</v>
      </c>
      <c r="Z25" s="89">
        <f t="shared" si="3"/>
        <v>0</v>
      </c>
      <c r="AA25" s="90">
        <f t="shared" si="3"/>
        <v>68.631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4.0599999999999996</v>
      </c>
      <c r="O29" s="77">
        <v>7.9379999999999997</v>
      </c>
      <c r="P29" s="77">
        <v>0.26800000000000002</v>
      </c>
      <c r="Q29" s="77">
        <v>5</v>
      </c>
      <c r="R29" s="77">
        <v>27.186</v>
      </c>
      <c r="S29" s="77">
        <v>29.305</v>
      </c>
      <c r="T29" s="77">
        <v>27.335000000000001</v>
      </c>
      <c r="U29" s="77">
        <v>29.577000000000002</v>
      </c>
      <c r="V29" s="77">
        <v>32.554000000000002</v>
      </c>
      <c r="W29" s="77">
        <v>30.327000000000002</v>
      </c>
      <c r="X29" s="77">
        <v>41.853000000000002</v>
      </c>
      <c r="Y29" s="77">
        <v>52.573999999999998</v>
      </c>
      <c r="Z29" s="78"/>
      <c r="AA29" s="79">
        <f>SUM(B29:Z29)</f>
        <v>287.97700000000003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4.0599999999999996</v>
      </c>
      <c r="O31" s="62">
        <f t="shared" si="4"/>
        <v>7.9379999999999997</v>
      </c>
      <c r="P31" s="62">
        <f t="shared" si="4"/>
        <v>0.26800000000000002</v>
      </c>
      <c r="Q31" s="62">
        <f t="shared" si="4"/>
        <v>5</v>
      </c>
      <c r="R31" s="62">
        <f t="shared" si="4"/>
        <v>27.186</v>
      </c>
      <c r="S31" s="62">
        <f t="shared" si="4"/>
        <v>29.305</v>
      </c>
      <c r="T31" s="62">
        <f t="shared" si="4"/>
        <v>27.335000000000001</v>
      </c>
      <c r="U31" s="62">
        <f t="shared" si="4"/>
        <v>29.577000000000002</v>
      </c>
      <c r="V31" s="62">
        <f t="shared" si="4"/>
        <v>32.554000000000002</v>
      </c>
      <c r="W31" s="62">
        <f t="shared" si="4"/>
        <v>30.327000000000002</v>
      </c>
      <c r="X31" s="62">
        <f t="shared" si="4"/>
        <v>41.853000000000002</v>
      </c>
      <c r="Y31" s="62">
        <f t="shared" si="4"/>
        <v>52.573999999999998</v>
      </c>
      <c r="Z31" s="63">
        <f t="shared" si="4"/>
        <v>0</v>
      </c>
      <c r="AA31" s="64">
        <f t="shared" si="4"/>
        <v>287.97700000000003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217.7</v>
      </c>
      <c r="O38" s="99">
        <v>197</v>
      </c>
      <c r="P38" s="99">
        <v>137.80000000000001</v>
      </c>
      <c r="Q38" s="99">
        <v>64.7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617.20000000000005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217.7</v>
      </c>
      <c r="O39" s="88">
        <f t="shared" si="6"/>
        <v>197</v>
      </c>
      <c r="P39" s="88">
        <f t="shared" si="6"/>
        <v>137.80000000000001</v>
      </c>
      <c r="Q39" s="88">
        <f t="shared" si="6"/>
        <v>64.7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617.20000000000005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217.7</v>
      </c>
      <c r="O46" s="99">
        <v>197</v>
      </c>
      <c r="P46" s="99">
        <v>137.80000000000001</v>
      </c>
      <c r="Q46" s="99">
        <v>64.7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617.20000000000005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217.7</v>
      </c>
      <c r="O48" s="88">
        <f t="shared" si="8"/>
        <v>197</v>
      </c>
      <c r="P48" s="88">
        <f t="shared" si="8"/>
        <v>137.80000000000001</v>
      </c>
      <c r="Q48" s="88">
        <f t="shared" si="8"/>
        <v>64.7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617.20000000000005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221.76</v>
      </c>
      <c r="O51" s="88">
        <f t="shared" si="10"/>
        <v>204.93799999999999</v>
      </c>
      <c r="P51" s="88">
        <f t="shared" si="10"/>
        <v>138.06800000000001</v>
      </c>
      <c r="Q51" s="88">
        <f t="shared" si="10"/>
        <v>69.7</v>
      </c>
      <c r="R51" s="88">
        <f t="shared" si="10"/>
        <v>27.186</v>
      </c>
      <c r="S51" s="88">
        <f t="shared" si="10"/>
        <v>29.305000000000003</v>
      </c>
      <c r="T51" s="88">
        <f t="shared" si="10"/>
        <v>27.335000000000001</v>
      </c>
      <c r="U51" s="88">
        <f t="shared" si="10"/>
        <v>29.576999999999998</v>
      </c>
      <c r="V51" s="88">
        <f t="shared" si="10"/>
        <v>32.554000000000002</v>
      </c>
      <c r="W51" s="88">
        <f t="shared" si="10"/>
        <v>30.326999999999998</v>
      </c>
      <c r="X51" s="88">
        <f t="shared" si="10"/>
        <v>41.853000000000002</v>
      </c>
      <c r="Y51" s="88">
        <f t="shared" si="10"/>
        <v>52.573999999999998</v>
      </c>
      <c r="Z51" s="89">
        <f t="shared" si="10"/>
        <v>0</v>
      </c>
      <c r="AA51" s="105">
        <f>SUM(B51:Z51)</f>
        <v>905.17699999999991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217.7</v>
      </c>
      <c r="O4" s="18">
        <v>197</v>
      </c>
      <c r="P4" s="18">
        <v>137.80000000000001</v>
      </c>
      <c r="Q4" s="18">
        <v>64.7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617.20000000000005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350.2</v>
      </c>
      <c r="O7" s="118">
        <v>346.03</v>
      </c>
      <c r="P7" s="118">
        <v>440</v>
      </c>
      <c r="Q7" s="118">
        <v>432.7</v>
      </c>
      <c r="R7" s="118">
        <v>455.32</v>
      </c>
      <c r="S7" s="118">
        <v>428.53</v>
      </c>
      <c r="T7" s="118">
        <v>443.11</v>
      </c>
      <c r="U7" s="118">
        <v>397.14</v>
      </c>
      <c r="V7" s="118">
        <v>285.08</v>
      </c>
      <c r="W7" s="118">
        <v>213.87</v>
      </c>
      <c r="X7" s="118">
        <v>181.35</v>
      </c>
      <c r="Y7" s="118">
        <v>195.06</v>
      </c>
      <c r="Z7" s="119"/>
      <c r="AA7" s="120">
        <f>IF(SUM(B7:Z7)&lt;&gt;0,AVERAGEIF(B7:Z7,"&lt;&gt;"""),"")</f>
        <v>347.36583333333328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217.7</v>
      </c>
      <c r="O23" s="134">
        <v>197</v>
      </c>
      <c r="P23" s="134">
        <v>137.80000000000001</v>
      </c>
      <c r="Q23" s="134">
        <v>64.7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617.20000000000005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217.7</v>
      </c>
      <c r="O24" s="136">
        <f t="shared" si="3"/>
        <v>197</v>
      </c>
      <c r="P24" s="136">
        <f t="shared" si="3"/>
        <v>137.80000000000001</v>
      </c>
      <c r="Q24" s="136">
        <f t="shared" si="3"/>
        <v>64.7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617.20000000000005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2021-12-23T09:21:37Z</dcterms:created>
  <dcterms:modified xsi:type="dcterms:W3CDTF">2021-12-23T09:21:38Z</dcterms:modified>
</cp:coreProperties>
</file>