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<sst xmlns="http://schemas.openxmlformats.org/spreadsheetml/2006/main" count="117" uniqueCount="53">
  <si>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22/12/2021 11:25:52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</si>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</sst>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12.574999999999999</c:v>
                </c:pt>
                <c:pt idx="13">
                  <c:v>8.9640000000000004</c:v>
                </c:pt>
                <c:pt idx="14">
                  <c:v>6.585</c:v>
                </c:pt>
                <c:pt idx="15">
                  <c:v>50.686000000000007</c:v>
                </c:pt>
                <c:pt idx="16">
                  <c:v>39.912999999999997</c:v>
                </c:pt>
                <c:pt idx="17">
                  <c:v>5.0270000000000001</c:v>
                </c:pt>
                <c:pt idx="18">
                  <c:v>12.848000000000001</c:v>
                </c:pt>
                <c:pt idx="19">
                  <c:v>19.997999999999998</c:v>
                </c:pt>
                <c:pt idx="20">
                  <c:v>17.622</c:v>
                </c:pt>
                <c:pt idx="21">
                  <c:v>7.4770000000000003</c:v>
                </c:pt>
                <c:pt idx="22">
                  <c:v>14.061</c:v>
                </c:pt>
                <c:pt idx="23">
                  <c:v>4.05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89</c:v>
                </c:pt>
                <c:pt idx="16">
                  <c:v>89</c:v>
                </c:pt>
                <c:pt idx="17">
                  <c:v>89</c:v>
                </c:pt>
                <c:pt idx="18">
                  <c:v>89</c:v>
                </c:pt>
                <c:pt idx="19">
                  <c:v>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5754336"/>
        <c:axId val="314383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18.060000000000002</c:v>
                </c:pt>
                <c:pt idx="13">
                  <c:v>13.701000000000001</c:v>
                </c:pt>
                <c:pt idx="14">
                  <c:v>12.406999999999998</c:v>
                </c:pt>
                <c:pt idx="15">
                  <c:v>139.68599999999998</c:v>
                </c:pt>
                <c:pt idx="16">
                  <c:v>133.54300000000001</c:v>
                </c:pt>
                <c:pt idx="17">
                  <c:v>99.046999999999983</c:v>
                </c:pt>
                <c:pt idx="18">
                  <c:v>105.791</c:v>
                </c:pt>
                <c:pt idx="19">
                  <c:v>112.44</c:v>
                </c:pt>
                <c:pt idx="20">
                  <c:v>22.956</c:v>
                </c:pt>
                <c:pt idx="21">
                  <c:v>10.416</c:v>
                </c:pt>
                <c:pt idx="22">
                  <c:v>16.725999999999999</c:v>
                </c:pt>
                <c:pt idx="23">
                  <c:v>28.353999999999999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754336"/>
        <c:axId val="314383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400</c:v>
                </c:pt>
                <c:pt idx="13">
                  <c:v>400.64</c:v>
                </c:pt>
                <c:pt idx="14">
                  <c:v>470.53</c:v>
                </c:pt>
                <c:pt idx="15">
                  <c:v>522.47</c:v>
                </c:pt>
                <c:pt idx="16">
                  <c:v>556.04</c:v>
                </c:pt>
                <c:pt idx="17">
                  <c:v>542.5</c:v>
                </c:pt>
                <c:pt idx="18">
                  <c:v>541.54999999999995</c:v>
                </c:pt>
                <c:pt idx="19">
                  <c:v>525.03</c:v>
                </c:pt>
                <c:pt idx="20">
                  <c:v>446</c:v>
                </c:pt>
                <c:pt idx="21">
                  <c:v>392.76</c:v>
                </c:pt>
                <c:pt idx="22">
                  <c:v>356.08</c:v>
                </c:pt>
                <c:pt idx="23">
                  <c:v>282.32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384304"/>
        <c:axId val="314383912"/>
      </c:lineChart>
      <c:catAx>
        <c:axId val="225754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383520"/>
        <c:crosses val="autoZero"/>
        <c:auto val="1"/>
        <c:lblAlgn val="ctr"/>
        <c:lblOffset val="100"/>
        <c:noMultiLvlLbl val="0"/>
      </c:catAx>
      <c:valAx>
        <c:axId val="31438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754336"/>
        <c:crosses val="autoZero"/>
        <c:crossBetween val="between"/>
      </c:valAx>
      <c:valAx>
        <c:axId val="314383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384304"/>
        <c:crosses val="max"/>
        <c:crossBetween val="between"/>
      </c:valAx>
      <c:catAx>
        <c:axId val="314384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4383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18.081</v>
      </c>
      <c r="O4" s="18">
        <v>13.700999999999999</v>
      </c>
      <c r="P4" s="18">
        <v>12.407</v>
      </c>
      <c r="Q4" s="18">
        <v>139.68600000000001</v>
      </c>
      <c r="R4" s="18">
        <v>133.54300000000001</v>
      </c>
      <c r="S4" s="18">
        <v>99.047000000000011</v>
      </c>
      <c r="T4" s="18">
        <v>105.791</v>
      </c>
      <c r="U4" s="18">
        <v>112.44</v>
      </c>
      <c r="V4" s="18">
        <v>22.983999999999998</v>
      </c>
      <c r="W4" s="18">
        <v>10.415999999999999</v>
      </c>
      <c r="X4" s="18">
        <v>16.692</v>
      </c>
      <c r="Y4" s="18">
        <v>28.353999999999999</v>
      </c>
      <c r="Z4" s="19"/>
      <c r="AA4" s="20">
        <f>SUM(B4:Z4)</f>
        <v>713.14200000000028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400</v>
      </c>
      <c r="O7" s="28">
        <v>400.64</v>
      </c>
      <c r="P7" s="28">
        <v>470.53</v>
      </c>
      <c r="Q7" s="28">
        <v>522.47</v>
      </c>
      <c r="R7" s="28">
        <v>556.04</v>
      </c>
      <c r="S7" s="28">
        <v>542.5</v>
      </c>
      <c r="T7" s="28">
        <v>541.54999999999995</v>
      </c>
      <c r="U7" s="28">
        <v>525.03</v>
      </c>
      <c r="V7" s="28">
        <v>446</v>
      </c>
      <c r="W7" s="28">
        <v>392.76</v>
      </c>
      <c r="X7" s="28">
        <v>356.08</v>
      </c>
      <c r="Y7" s="28">
        <v>282.32</v>
      </c>
      <c r="Z7" s="29"/>
      <c r="AA7" s="30">
        <f>IF(SUM(B7:Z7)&lt;&gt;0,AVERAGEIF(B7:Z7,"&lt;&gt;"""),"")</f>
        <v>452.99333333333334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89</v>
      </c>
      <c r="R13" s="52">
        <v>89</v>
      </c>
      <c r="S13" s="52">
        <v>89</v>
      </c>
      <c r="T13" s="52">
        <v>89</v>
      </c>
      <c r="U13" s="52">
        <v>89</v>
      </c>
      <c r="V13" s="52"/>
      <c r="W13" s="52"/>
      <c r="X13" s="52"/>
      <c r="Y13" s="52"/>
      <c r="Z13" s="53"/>
      <c r="AA13" s="54">
        <f t="shared" si="0"/>
        <v>445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12.574999999999999</v>
      </c>
      <c r="O14" s="57">
        <v>8.9640000000000004</v>
      </c>
      <c r="P14" s="57">
        <v>6.585</v>
      </c>
      <c r="Q14" s="57">
        <v>50.686000000000007</v>
      </c>
      <c r="R14" s="57">
        <v>39.912999999999997</v>
      </c>
      <c r="S14" s="57">
        <v>5.0270000000000001</v>
      </c>
      <c r="T14" s="57">
        <v>12.848000000000001</v>
      </c>
      <c r="U14" s="57">
        <v>19.997999999999998</v>
      </c>
      <c r="V14" s="57">
        <v>17.622</v>
      </c>
      <c r="W14" s="57">
        <v>7.4770000000000003</v>
      </c>
      <c r="X14" s="57">
        <v>14.061</v>
      </c>
      <c r="Y14" s="57">
        <v>4.05</v>
      </c>
      <c r="Z14" s="58"/>
      <c r="AA14" s="59">
        <f t="shared" si="0"/>
        <v>199.80600000000004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12.574999999999999</v>
      </c>
      <c r="O16" s="62">
        <f t="shared" si="1"/>
        <v>8.9640000000000004</v>
      </c>
      <c r="P16" s="62">
        <f t="shared" si="1"/>
        <v>6.585</v>
      </c>
      <c r="Q16" s="62">
        <f t="shared" si="1"/>
        <v>139.68600000000001</v>
      </c>
      <c r="R16" s="62">
        <f t="shared" si="1"/>
        <v>128.91300000000001</v>
      </c>
      <c r="S16" s="62">
        <f t="shared" si="1"/>
        <v>94.027000000000001</v>
      </c>
      <c r="T16" s="62">
        <f t="shared" si="1"/>
        <v>101.848</v>
      </c>
      <c r="U16" s="62">
        <f t="shared" si="1"/>
        <v>108.99799999999999</v>
      </c>
      <c r="V16" s="62">
        <f t="shared" si="1"/>
        <v>17.622</v>
      </c>
      <c r="W16" s="62">
        <f t="shared" si="1"/>
        <v>7.4770000000000003</v>
      </c>
      <c r="X16" s="62">
        <f t="shared" si="1"/>
        <v>14.061</v>
      </c>
      <c r="Y16" s="62">
        <f t="shared" si="1"/>
        <v>4.05</v>
      </c>
      <c r="Z16" s="63" t="str">
        <f t="shared" si="1"/>
        <v/>
      </c>
      <c r="AA16" s="64">
        <f>SUM(AA10:AA15)</f>
        <v>644.80600000000004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4.782</v>
      </c>
      <c r="O20" s="77">
        <v>4.633</v>
      </c>
      <c r="P20" s="77">
        <v>4.3710000000000004</v>
      </c>
      <c r="Q20" s="77"/>
      <c r="R20" s="77">
        <v>3.798</v>
      </c>
      <c r="S20" s="77">
        <v>3.6579999999999999</v>
      </c>
      <c r="T20" s="77">
        <v>3.5430000000000001</v>
      </c>
      <c r="U20" s="77">
        <v>3.4420000000000002</v>
      </c>
      <c r="V20" s="77">
        <v>3.1309999999999998</v>
      </c>
      <c r="W20" s="77">
        <v>2.7839999999999998</v>
      </c>
      <c r="X20" s="77">
        <v>2.6309999999999998</v>
      </c>
      <c r="Y20" s="77">
        <v>2.5209999999999999</v>
      </c>
      <c r="Z20" s="78"/>
      <c r="AA20" s="79">
        <f t="shared" si="2"/>
        <v>39.294000000000004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0.72399999999999998</v>
      </c>
      <c r="O21" s="81">
        <v>0.104</v>
      </c>
      <c r="P21" s="81">
        <v>1.4510000000000001</v>
      </c>
      <c r="Q21" s="81"/>
      <c r="R21" s="81">
        <v>0.83199999999999996</v>
      </c>
      <c r="S21" s="81">
        <v>1.3619999999999999</v>
      </c>
      <c r="T21" s="81">
        <v>0.4</v>
      </c>
      <c r="U21" s="81"/>
      <c r="V21" s="81">
        <v>2.2309999999999999</v>
      </c>
      <c r="W21" s="81">
        <v>0.155</v>
      </c>
      <c r="X21" s="81"/>
      <c r="Y21" s="81">
        <v>21.782999999999998</v>
      </c>
      <c r="Z21" s="78"/>
      <c r="AA21" s="79">
        <f t="shared" si="2"/>
        <v>29.041999999999998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5.5060000000000002</v>
      </c>
      <c r="O25" s="88">
        <f t="shared" si="3"/>
        <v>4.7370000000000001</v>
      </c>
      <c r="P25" s="88">
        <f t="shared" si="3"/>
        <v>5.822000000000001</v>
      </c>
      <c r="Q25" s="88">
        <f t="shared" si="3"/>
        <v>0</v>
      </c>
      <c r="R25" s="88">
        <f t="shared" si="3"/>
        <v>4.63</v>
      </c>
      <c r="S25" s="88">
        <f t="shared" si="3"/>
        <v>5.0199999999999996</v>
      </c>
      <c r="T25" s="88">
        <f t="shared" si="3"/>
        <v>3.9430000000000001</v>
      </c>
      <c r="U25" s="88">
        <f t="shared" si="3"/>
        <v>3.4420000000000002</v>
      </c>
      <c r="V25" s="88">
        <f t="shared" si="3"/>
        <v>5.3620000000000001</v>
      </c>
      <c r="W25" s="88">
        <f t="shared" si="3"/>
        <v>2.9389999999999996</v>
      </c>
      <c r="X25" s="88">
        <f t="shared" si="3"/>
        <v>2.6309999999999998</v>
      </c>
      <c r="Y25" s="88">
        <f t="shared" si="3"/>
        <v>24.303999999999998</v>
      </c>
      <c r="Z25" s="89" t="str">
        <f t="shared" si="3"/>
        <v/>
      </c>
      <c r="AA25" s="90">
        <f>SUM(AA19:AA24)</f>
        <v>68.335999999999999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18.081</v>
      </c>
      <c r="O29" s="77">
        <v>13.701000000000001</v>
      </c>
      <c r="P29" s="77">
        <v>12.407</v>
      </c>
      <c r="Q29" s="77">
        <v>139.68600000000001</v>
      </c>
      <c r="R29" s="77">
        <v>133.54300000000001</v>
      </c>
      <c r="S29" s="77">
        <v>99.046999999999997</v>
      </c>
      <c r="T29" s="77">
        <v>105.791</v>
      </c>
      <c r="U29" s="77">
        <v>112.44</v>
      </c>
      <c r="V29" s="77">
        <v>22.984000000000002</v>
      </c>
      <c r="W29" s="77">
        <v>10.416</v>
      </c>
      <c r="X29" s="77">
        <v>16.692</v>
      </c>
      <c r="Y29" s="77">
        <v>28.353999999999999</v>
      </c>
      <c r="Z29" s="78"/>
      <c r="AA29" s="79">
        <f>SUM(B29:Z29)</f>
        <v>713.14200000000028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18.081</v>
      </c>
      <c r="O31" s="62">
        <f t="shared" si="4"/>
        <v>13.701000000000001</v>
      </c>
      <c r="P31" s="62">
        <f t="shared" si="4"/>
        <v>12.407</v>
      </c>
      <c r="Q31" s="62">
        <f t="shared" si="4"/>
        <v>139.68600000000001</v>
      </c>
      <c r="R31" s="62">
        <f t="shared" si="4"/>
        <v>133.54300000000001</v>
      </c>
      <c r="S31" s="62">
        <f t="shared" si="4"/>
        <v>99.046999999999997</v>
      </c>
      <c r="T31" s="62">
        <f t="shared" si="4"/>
        <v>105.791</v>
      </c>
      <c r="U31" s="62">
        <f t="shared" si="4"/>
        <v>112.44</v>
      </c>
      <c r="V31" s="62">
        <f t="shared" si="4"/>
        <v>22.984000000000002</v>
      </c>
      <c r="W31" s="62">
        <f t="shared" si="4"/>
        <v>10.416</v>
      </c>
      <c r="X31" s="62">
        <f t="shared" si="4"/>
        <v>16.692</v>
      </c>
      <c r="Y31" s="62">
        <f t="shared" si="4"/>
        <v>28.353999999999999</v>
      </c>
      <c r="Z31" s="63" t="str">
        <f t="shared" si="4"/>
        <v/>
      </c>
      <c r="AA31" s="64">
        <f>SUM(AA28:AA30)</f>
        <v>713.14200000000028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18.081</v>
      </c>
      <c r="O51" s="88">
        <f t="shared" si="10"/>
        <v>13.701000000000001</v>
      </c>
      <c r="P51" s="88">
        <f t="shared" si="10"/>
        <v>12.407</v>
      </c>
      <c r="Q51" s="88">
        <f t="shared" si="10"/>
        <v>139.68600000000001</v>
      </c>
      <c r="R51" s="88">
        <f t="shared" si="10"/>
        <v>133.54300000000001</v>
      </c>
      <c r="S51" s="88">
        <f t="shared" si="10"/>
        <v>99.046999999999997</v>
      </c>
      <c r="T51" s="88">
        <f t="shared" si="10"/>
        <v>105.791</v>
      </c>
      <c r="U51" s="88">
        <f t="shared" si="10"/>
        <v>112.44</v>
      </c>
      <c r="V51" s="88">
        <f t="shared" si="10"/>
        <v>22.984000000000002</v>
      </c>
      <c r="W51" s="88">
        <f t="shared" si="10"/>
        <v>10.416</v>
      </c>
      <c r="X51" s="88">
        <f t="shared" si="10"/>
        <v>16.692</v>
      </c>
      <c r="Y51" s="88">
        <f t="shared" si="10"/>
        <v>28.353999999999999</v>
      </c>
      <c r="Z51" s="89" t="str">
        <f t="shared" si="10"/>
        <v/>
      </c>
      <c r="AA51" s="105">
        <f>SUM(B51:Z51)</f>
        <v>713.14200000000028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18.060000000000002</v>
      </c>
      <c r="O4" s="18">
        <v>13.701000000000001</v>
      </c>
      <c r="P4" s="18">
        <v>12.406999999999998</v>
      </c>
      <c r="Q4" s="18">
        <v>139.68599999999998</v>
      </c>
      <c r="R4" s="18">
        <v>133.54300000000001</v>
      </c>
      <c r="S4" s="18">
        <v>99.046999999999983</v>
      </c>
      <c r="T4" s="18">
        <v>105.791</v>
      </c>
      <c r="U4" s="18">
        <v>112.44</v>
      </c>
      <c r="V4" s="18">
        <v>22.956</v>
      </c>
      <c r="W4" s="18">
        <v>10.416</v>
      </c>
      <c r="X4" s="18">
        <v>16.725999999999999</v>
      </c>
      <c r="Y4" s="18">
        <v>28.353999999999999</v>
      </c>
      <c r="Z4" s="19"/>
      <c r="AA4" s="20">
        <f>SUM(B4:Z4)</f>
        <v>713.12700000000007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400</v>
      </c>
      <c r="O7" s="28">
        <v>400.64</v>
      </c>
      <c r="P7" s="28">
        <v>470.53</v>
      </c>
      <c r="Q7" s="28">
        <v>522.47</v>
      </c>
      <c r="R7" s="28">
        <v>556.04</v>
      </c>
      <c r="S7" s="28">
        <v>542.5</v>
      </c>
      <c r="T7" s="28">
        <v>541.54999999999995</v>
      </c>
      <c r="U7" s="28">
        <v>525.03</v>
      </c>
      <c r="V7" s="28">
        <v>446</v>
      </c>
      <c r="W7" s="28">
        <v>392.76</v>
      </c>
      <c r="X7" s="28">
        <v>356.08</v>
      </c>
      <c r="Y7" s="28">
        <v>282.32</v>
      </c>
      <c r="Z7" s="29"/>
      <c r="AA7" s="30">
        <f>IF(SUM(B7:Z7)&lt;&gt;0,AVERAGEIF(B7:Z7,"&lt;&gt;"""),"")</f>
        <v>452.99333333333334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89</v>
      </c>
      <c r="R12" s="52">
        <v>89</v>
      </c>
      <c r="S12" s="52">
        <v>89</v>
      </c>
      <c r="T12" s="52">
        <v>89</v>
      </c>
      <c r="U12" s="52">
        <v>89</v>
      </c>
      <c r="V12" s="52"/>
      <c r="W12" s="52"/>
      <c r="X12" s="52"/>
      <c r="Y12" s="52"/>
      <c r="Z12" s="53"/>
      <c r="AA12" s="54">
        <f t="shared" si="0"/>
        <v>445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0.188</v>
      </c>
      <c r="P14" s="57">
        <v>0.16300000000000001</v>
      </c>
      <c r="Q14" s="57"/>
      <c r="R14" s="57"/>
      <c r="S14" s="57">
        <v>1.254</v>
      </c>
      <c r="T14" s="57">
        <v>0.20599999999999999</v>
      </c>
      <c r="U14" s="57"/>
      <c r="V14" s="57"/>
      <c r="W14" s="57"/>
      <c r="X14" s="57"/>
      <c r="Y14" s="57">
        <v>28.353999999999999</v>
      </c>
      <c r="Z14" s="58"/>
      <c r="AA14" s="59">
        <f t="shared" si="0"/>
        <v>30.164999999999999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0.188</v>
      </c>
      <c r="P16" s="62">
        <f t="shared" si="1"/>
        <v>0.16300000000000001</v>
      </c>
      <c r="Q16" s="62">
        <f t="shared" si="1"/>
        <v>89</v>
      </c>
      <c r="R16" s="62">
        <f t="shared" si="1"/>
        <v>89</v>
      </c>
      <c r="S16" s="62">
        <f t="shared" si="1"/>
        <v>90.254000000000005</v>
      </c>
      <c r="T16" s="62">
        <f t="shared" si="1"/>
        <v>89.206000000000003</v>
      </c>
      <c r="U16" s="62">
        <f t="shared" si="1"/>
        <v>89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28.353999999999999</v>
      </c>
      <c r="Z16" s="63" t="str">
        <f t="shared" si="1"/>
        <v/>
      </c>
      <c r="AA16" s="64">
        <f>SUM(AA10:AA15)</f>
        <v>475.16500000000002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10.010999999999999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10.010999999999999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12.66</v>
      </c>
      <c r="O21" s="81">
        <v>13.513</v>
      </c>
      <c r="P21" s="81">
        <v>12.244</v>
      </c>
      <c r="Q21" s="81">
        <v>40.674999999999997</v>
      </c>
      <c r="R21" s="81">
        <v>44.542999999999999</v>
      </c>
      <c r="S21" s="81">
        <v>8.793000000000001</v>
      </c>
      <c r="T21" s="81">
        <v>16.584999999999997</v>
      </c>
      <c r="U21" s="81">
        <v>23.44</v>
      </c>
      <c r="V21" s="81">
        <v>7.7560000000000002</v>
      </c>
      <c r="W21" s="81">
        <v>10.416</v>
      </c>
      <c r="X21" s="81">
        <v>14.826000000000001</v>
      </c>
      <c r="Y21" s="81"/>
      <c r="Z21" s="78"/>
      <c r="AA21" s="79">
        <f t="shared" si="2"/>
        <v>205.45099999999999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12.66</v>
      </c>
      <c r="O25" s="88">
        <f t="shared" si="3"/>
        <v>13.513</v>
      </c>
      <c r="P25" s="88">
        <f t="shared" si="3"/>
        <v>12.244</v>
      </c>
      <c r="Q25" s="88">
        <f t="shared" si="3"/>
        <v>50.685999999999993</v>
      </c>
      <c r="R25" s="88">
        <f t="shared" si="3"/>
        <v>44.542999999999999</v>
      </c>
      <c r="S25" s="88">
        <f t="shared" si="3"/>
        <v>8.793000000000001</v>
      </c>
      <c r="T25" s="88">
        <f t="shared" si="3"/>
        <v>16.584999999999997</v>
      </c>
      <c r="U25" s="88">
        <f t="shared" si="3"/>
        <v>23.44</v>
      </c>
      <c r="V25" s="88">
        <f t="shared" si="3"/>
        <v>7.7560000000000002</v>
      </c>
      <c r="W25" s="88">
        <f t="shared" si="3"/>
        <v>10.416</v>
      </c>
      <c r="X25" s="88">
        <f t="shared" si="3"/>
        <v>14.826000000000001</v>
      </c>
      <c r="Y25" s="88">
        <f t="shared" si="3"/>
        <v>0</v>
      </c>
      <c r="Z25" s="89">
        <f t="shared" si="3"/>
        <v>0</v>
      </c>
      <c r="AA25" s="90">
        <f t="shared" si="3"/>
        <v>215.46199999999999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12.66</v>
      </c>
      <c r="O29" s="77">
        <v>13.701000000000001</v>
      </c>
      <c r="P29" s="77">
        <v>12.407</v>
      </c>
      <c r="Q29" s="77">
        <v>139.68600000000001</v>
      </c>
      <c r="R29" s="77">
        <v>133.54300000000001</v>
      </c>
      <c r="S29" s="77">
        <v>99.046999999999997</v>
      </c>
      <c r="T29" s="77">
        <v>105.791</v>
      </c>
      <c r="U29" s="77">
        <v>112.44</v>
      </c>
      <c r="V29" s="77">
        <v>7.7560000000000002</v>
      </c>
      <c r="W29" s="77">
        <v>10.416</v>
      </c>
      <c r="X29" s="77">
        <v>14.826000000000001</v>
      </c>
      <c r="Y29" s="77">
        <v>28.353999999999999</v>
      </c>
      <c r="Z29" s="78"/>
      <c r="AA29" s="79">
        <f>SUM(B29:Z29)</f>
        <v>690.62700000000018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12.66</v>
      </c>
      <c r="O31" s="62">
        <f t="shared" si="4"/>
        <v>13.701000000000001</v>
      </c>
      <c r="P31" s="62">
        <f t="shared" si="4"/>
        <v>12.407</v>
      </c>
      <c r="Q31" s="62">
        <f t="shared" si="4"/>
        <v>139.68600000000001</v>
      </c>
      <c r="R31" s="62">
        <f t="shared" si="4"/>
        <v>133.54300000000001</v>
      </c>
      <c r="S31" s="62">
        <f t="shared" si="4"/>
        <v>99.046999999999997</v>
      </c>
      <c r="T31" s="62">
        <f t="shared" si="4"/>
        <v>105.791</v>
      </c>
      <c r="U31" s="62">
        <f t="shared" si="4"/>
        <v>112.44</v>
      </c>
      <c r="V31" s="62">
        <f t="shared" si="4"/>
        <v>7.7560000000000002</v>
      </c>
      <c r="W31" s="62">
        <f t="shared" si="4"/>
        <v>10.416</v>
      </c>
      <c r="X31" s="62">
        <f t="shared" si="4"/>
        <v>14.826000000000001</v>
      </c>
      <c r="Y31" s="62">
        <f t="shared" si="4"/>
        <v>28.353999999999999</v>
      </c>
      <c r="Z31" s="63">
        <f t="shared" si="4"/>
        <v>0</v>
      </c>
      <c r="AA31" s="64">
        <f t="shared" si="4"/>
        <v>690.62700000000018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5.4</v>
      </c>
      <c r="O38" s="99"/>
      <c r="P38" s="99"/>
      <c r="Q38" s="99"/>
      <c r="R38" s="99"/>
      <c r="S38" s="99"/>
      <c r="T38" s="99"/>
      <c r="U38" s="99"/>
      <c r="V38" s="99">
        <v>15.2</v>
      </c>
      <c r="W38" s="99"/>
      <c r="X38" s="99">
        <v>1.9</v>
      </c>
      <c r="Y38" s="99"/>
      <c r="Z38" s="100"/>
      <c r="AA38" s="79">
        <f t="shared" si="5"/>
        <v>22.5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15.2</v>
      </c>
      <c r="W39" s="88">
        <f t="shared" si="6"/>
        <v>0</v>
      </c>
      <c r="X39" s="88">
        <f t="shared" si="6"/>
        <v>1.9</v>
      </c>
      <c r="Y39" s="88">
        <f t="shared" si="6"/>
        <v>0</v>
      </c>
      <c r="Z39" s="89">
        <f t="shared" si="6"/>
        <v>0</v>
      </c>
      <c r="AA39" s="90">
        <f t="shared" si="5"/>
        <v>22.5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5.4</v>
      </c>
      <c r="O46" s="99"/>
      <c r="P46" s="99"/>
      <c r="Q46" s="99"/>
      <c r="R46" s="99"/>
      <c r="S46" s="99"/>
      <c r="T46" s="99"/>
      <c r="U46" s="99"/>
      <c r="V46" s="99">
        <v>15.2</v>
      </c>
      <c r="W46" s="99"/>
      <c r="X46" s="99">
        <v>1.9</v>
      </c>
      <c r="Y46" s="99"/>
      <c r="Z46" s="100"/>
      <c r="AA46" s="79">
        <f t="shared" si="7"/>
        <v>22.5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15.2</v>
      </c>
      <c r="W48" s="88">
        <f t="shared" si="8"/>
        <v>0</v>
      </c>
      <c r="X48" s="88">
        <f t="shared" si="8"/>
        <v>1.9</v>
      </c>
      <c r="Y48" s="88">
        <f t="shared" si="8"/>
        <v>0</v>
      </c>
      <c r="Z48" s="89">
        <f t="shared" si="8"/>
        <v>0</v>
      </c>
      <c r="AA48" s="90">
        <f t="shared" si="7"/>
        <v>22.5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18.060000000000002</v>
      </c>
      <c r="O51" s="88">
        <f t="shared" si="10"/>
        <v>13.701000000000001</v>
      </c>
      <c r="P51" s="88">
        <f t="shared" si="10"/>
        <v>12.407</v>
      </c>
      <c r="Q51" s="88">
        <f t="shared" si="10"/>
        <v>139.68599999999998</v>
      </c>
      <c r="R51" s="88">
        <f t="shared" si="10"/>
        <v>133.54300000000001</v>
      </c>
      <c r="S51" s="88">
        <f t="shared" si="10"/>
        <v>99.047000000000011</v>
      </c>
      <c r="T51" s="88">
        <f t="shared" si="10"/>
        <v>105.791</v>
      </c>
      <c r="U51" s="88">
        <f t="shared" si="10"/>
        <v>112.44</v>
      </c>
      <c r="V51" s="88">
        <f t="shared" si="10"/>
        <v>22.956</v>
      </c>
      <c r="W51" s="88">
        <f t="shared" si="10"/>
        <v>10.416</v>
      </c>
      <c r="X51" s="88">
        <f t="shared" si="10"/>
        <v>16.725999999999999</v>
      </c>
      <c r="Y51" s="88">
        <f t="shared" si="10"/>
        <v>28.353999999999999</v>
      </c>
      <c r="Z51" s="89">
        <f t="shared" si="10"/>
        <v>0</v>
      </c>
      <c r="AA51" s="105">
        <f>SUM(B51:Z51)</f>
        <v>713.12700000000007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5.4</v>
      </c>
      <c r="O4" s="18"/>
      <c r="P4" s="18"/>
      <c r="Q4" s="18"/>
      <c r="R4" s="18"/>
      <c r="S4" s="18"/>
      <c r="T4" s="18"/>
      <c r="U4" s="18"/>
      <c r="V4" s="18">
        <v>15.2</v>
      </c>
      <c r="W4" s="18"/>
      <c r="X4" s="18">
        <v>1.9</v>
      </c>
      <c r="Y4" s="18"/>
      <c r="Z4" s="19"/>
      <c r="AA4" s="112">
        <f>SUM(B4:Z4)</f>
        <v>22.5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400</v>
      </c>
      <c r="O7" s="118">
        <v>400.64</v>
      </c>
      <c r="P7" s="118">
        <v>470.53</v>
      </c>
      <c r="Q7" s="118">
        <v>522.47</v>
      </c>
      <c r="R7" s="118">
        <v>556.04</v>
      </c>
      <c r="S7" s="118">
        <v>542.5</v>
      </c>
      <c r="T7" s="118">
        <v>541.54999999999995</v>
      </c>
      <c r="U7" s="118">
        <v>525.03</v>
      </c>
      <c r="V7" s="118">
        <v>446</v>
      </c>
      <c r="W7" s="118">
        <v>392.76</v>
      </c>
      <c r="X7" s="118">
        <v>356.08</v>
      </c>
      <c r="Y7" s="118">
        <v>282.32</v>
      </c>
      <c r="Z7" s="119"/>
      <c r="AA7" s="120">
        <f>IF(SUM(B7:Z7)&lt;&gt;0,AVERAGEIF(B7:Z7,"&lt;&gt;"""),"")</f>
        <v>452.99333333333334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5.4</v>
      </c>
      <c r="O23" s="134"/>
      <c r="P23" s="134"/>
      <c r="Q23" s="134"/>
      <c r="R23" s="134"/>
      <c r="S23" s="134"/>
      <c r="T23" s="134"/>
      <c r="U23" s="134"/>
      <c r="V23" s="134">
        <v>15.2</v>
      </c>
      <c r="W23" s="134"/>
      <c r="X23" s="134">
        <v>1.9</v>
      </c>
      <c r="Y23" s="134"/>
      <c r="Z23" s="132"/>
      <c r="AA23" s="133">
        <f t="shared" si="2"/>
        <v>22.5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5.4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15.2</v>
      </c>
      <c r="W24" s="136">
        <f t="shared" si="3"/>
        <v>0</v>
      </c>
      <c r="X24" s="136">
        <f t="shared" si="3"/>
        <v>1.9</v>
      </c>
      <c r="Y24" s="136">
        <f t="shared" si="3"/>
        <v>0</v>
      </c>
      <c r="Z24" s="137" t="str">
        <f t="shared" si="3"/>
        <v/>
      </c>
      <c r="AA24" s="90">
        <f t="shared" si="2"/>
        <v>22.5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2021-12-22T09:25:52Z</dcterms:created>
  <dcterms:modified xsi:type="dcterms:W3CDTF">2021-12-22T09:25:53Z</dcterms:modified>
</cp:coreProperties>
</file>