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<sst xmlns="http://schemas.openxmlformats.org/spreadsheetml/2006/main" count="117" uniqueCount="53">
  <si>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21/12/2021 11:21:22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</si>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</sst>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1.4259999999999999</c:v>
                </c:pt>
                <c:pt idx="13">
                  <c:v>8.577</c:v>
                </c:pt>
                <c:pt idx="16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7.5270000000000001</c:v>
                </c:pt>
                <c:pt idx="13">
                  <c:v>10.462</c:v>
                </c:pt>
                <c:pt idx="14">
                  <c:v>64.748000000000005</c:v>
                </c:pt>
                <c:pt idx="15">
                  <c:v>46.114000000000004</c:v>
                </c:pt>
                <c:pt idx="16">
                  <c:v>18.16</c:v>
                </c:pt>
                <c:pt idx="17">
                  <c:v>13.806999999999999</c:v>
                </c:pt>
                <c:pt idx="18">
                  <c:v>9.161999999999999</c:v>
                </c:pt>
                <c:pt idx="19">
                  <c:v>39.135000000000005</c:v>
                </c:pt>
                <c:pt idx="20">
                  <c:v>23.024999999999999</c:v>
                </c:pt>
                <c:pt idx="21">
                  <c:v>9.58</c:v>
                </c:pt>
                <c:pt idx="22">
                  <c:v>30.305999999999997</c:v>
                </c:pt>
                <c:pt idx="23">
                  <c:v>8.91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29</c:v>
                </c:pt>
                <c:pt idx="13">
                  <c:v>29</c:v>
                </c:pt>
                <c:pt idx="14">
                  <c:v>29</c:v>
                </c:pt>
                <c:pt idx="15">
                  <c:v>29</c:v>
                </c:pt>
                <c:pt idx="16">
                  <c:v>83</c:v>
                </c:pt>
                <c:pt idx="17">
                  <c:v>83</c:v>
                </c:pt>
                <c:pt idx="18">
                  <c:v>83</c:v>
                </c:pt>
                <c:pt idx="19">
                  <c:v>83</c:v>
                </c:pt>
                <c:pt idx="20">
                  <c:v>83</c:v>
                </c:pt>
                <c:pt idx="21">
                  <c:v>83</c:v>
                </c:pt>
                <c:pt idx="22">
                  <c:v>29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551048"/>
        <c:axId val="241551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79.289000000000001</c:v>
                </c:pt>
                <c:pt idx="13">
                  <c:v>75.481999999999999</c:v>
                </c:pt>
                <c:pt idx="14">
                  <c:v>120.8</c:v>
                </c:pt>
                <c:pt idx="15">
                  <c:v>112.9</c:v>
                </c:pt>
                <c:pt idx="16">
                  <c:v>194.56900000000002</c:v>
                </c:pt>
                <c:pt idx="17">
                  <c:v>120.91499999999999</c:v>
                </c:pt>
                <c:pt idx="18">
                  <c:v>118.02199999999999</c:v>
                </c:pt>
                <c:pt idx="19">
                  <c:v>135.43599999999998</c:v>
                </c:pt>
                <c:pt idx="20">
                  <c:v>123.84</c:v>
                </c:pt>
                <c:pt idx="21">
                  <c:v>125.024</c:v>
                </c:pt>
                <c:pt idx="22">
                  <c:v>93.649000000000001</c:v>
                </c:pt>
                <c:pt idx="23">
                  <c:v>102.078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551048"/>
        <c:axId val="241551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281.20999999999998</c:v>
                </c:pt>
                <c:pt idx="13">
                  <c:v>315.08999999999997</c:v>
                </c:pt>
                <c:pt idx="14">
                  <c:v>465.01</c:v>
                </c:pt>
                <c:pt idx="15">
                  <c:v>505</c:v>
                </c:pt>
                <c:pt idx="16">
                  <c:v>497.3</c:v>
                </c:pt>
                <c:pt idx="17">
                  <c:v>517</c:v>
                </c:pt>
                <c:pt idx="18">
                  <c:v>511.94</c:v>
                </c:pt>
                <c:pt idx="19">
                  <c:v>537.53</c:v>
                </c:pt>
                <c:pt idx="20">
                  <c:v>476</c:v>
                </c:pt>
                <c:pt idx="21">
                  <c:v>401.22</c:v>
                </c:pt>
                <c:pt idx="22">
                  <c:v>380</c:v>
                </c:pt>
                <c:pt idx="23">
                  <c:v>297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552224"/>
        <c:axId val="241551832"/>
      </c:lineChart>
      <c:catAx>
        <c:axId val="241551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51440"/>
        <c:crosses val="autoZero"/>
        <c:auto val="1"/>
        <c:lblAlgn val="ctr"/>
        <c:lblOffset val="100"/>
        <c:noMultiLvlLbl val="0"/>
      </c:catAx>
      <c:valAx>
        <c:axId val="24155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51048"/>
        <c:crosses val="autoZero"/>
        <c:crossBetween val="between"/>
      </c:valAx>
      <c:valAx>
        <c:axId val="241551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52224"/>
        <c:crosses val="max"/>
        <c:crossBetween val="between"/>
      </c:valAx>
      <c:catAx>
        <c:axId val="241552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551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79.289000000000001</v>
      </c>
      <c r="O4" s="18">
        <v>75.482000000000014</v>
      </c>
      <c r="P4" s="18">
        <v>120.82599999999999</v>
      </c>
      <c r="Q4" s="18">
        <v>112.895</v>
      </c>
      <c r="R4" s="18">
        <v>194.56900000000002</v>
      </c>
      <c r="S4" s="18">
        <v>120.91500000000002</v>
      </c>
      <c r="T4" s="18">
        <v>118.02200000000001</v>
      </c>
      <c r="U4" s="18">
        <v>135.43600000000001</v>
      </c>
      <c r="V4" s="18">
        <v>123.84</v>
      </c>
      <c r="W4" s="18">
        <v>125.024</v>
      </c>
      <c r="X4" s="18">
        <v>93.682999999999993</v>
      </c>
      <c r="Y4" s="18">
        <v>102.078</v>
      </c>
      <c r="Z4" s="19"/>
      <c r="AA4" s="20">
        <f>SUM(B4:Z4)</f>
        <v>1402.0589999999997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281.20999999999998</v>
      </c>
      <c r="O7" s="28">
        <v>315.08999999999997</v>
      </c>
      <c r="P7" s="28">
        <v>465.01</v>
      </c>
      <c r="Q7" s="28">
        <v>505</v>
      </c>
      <c r="R7" s="28">
        <v>497.3</v>
      </c>
      <c r="S7" s="28">
        <v>517</v>
      </c>
      <c r="T7" s="28">
        <v>511.94</v>
      </c>
      <c r="U7" s="28">
        <v>537.53</v>
      </c>
      <c r="V7" s="28">
        <v>476</v>
      </c>
      <c r="W7" s="28">
        <v>401.22</v>
      </c>
      <c r="X7" s="28">
        <v>380</v>
      </c>
      <c r="Y7" s="28">
        <v>297</v>
      </c>
      <c r="Z7" s="29"/>
      <c r="AA7" s="30">
        <f>IF(SUM(B7:Z7)&lt;&gt;0,AVERAGEIF(B7:Z7,"&lt;&gt;"""),"")</f>
        <v>432.02500000000003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1.4259999999999999</v>
      </c>
      <c r="O12" s="52">
        <v>8.577</v>
      </c>
      <c r="P12" s="52"/>
      <c r="Q12" s="52"/>
      <c r="R12" s="52">
        <v>67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77.003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</v>
      </c>
      <c r="O13" s="52">
        <v>29</v>
      </c>
      <c r="P13" s="52">
        <v>29</v>
      </c>
      <c r="Q13" s="52">
        <v>29</v>
      </c>
      <c r="R13" s="52">
        <v>83</v>
      </c>
      <c r="S13" s="52">
        <v>83</v>
      </c>
      <c r="T13" s="52">
        <v>83</v>
      </c>
      <c r="U13" s="52">
        <v>83</v>
      </c>
      <c r="V13" s="52">
        <v>83</v>
      </c>
      <c r="W13" s="52">
        <v>83</v>
      </c>
      <c r="X13" s="52">
        <v>29</v>
      </c>
      <c r="Y13" s="52">
        <v>29</v>
      </c>
      <c r="Z13" s="53"/>
      <c r="AA13" s="54">
        <f t="shared" si="0"/>
        <v>672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7.5270000000000001</v>
      </c>
      <c r="O14" s="57">
        <v>10.462</v>
      </c>
      <c r="P14" s="57">
        <v>64.748000000000005</v>
      </c>
      <c r="Q14" s="57">
        <v>46.114000000000004</v>
      </c>
      <c r="R14" s="57">
        <v>18.16</v>
      </c>
      <c r="S14" s="57">
        <v>13.806999999999999</v>
      </c>
      <c r="T14" s="57">
        <v>9.161999999999999</v>
      </c>
      <c r="U14" s="57">
        <v>39.135000000000005</v>
      </c>
      <c r="V14" s="57">
        <v>23.024999999999999</v>
      </c>
      <c r="W14" s="57">
        <v>9.58</v>
      </c>
      <c r="X14" s="57">
        <v>30.305999999999997</v>
      </c>
      <c r="Y14" s="57">
        <v>8.91</v>
      </c>
      <c r="Z14" s="58"/>
      <c r="AA14" s="59">
        <f t="shared" si="0"/>
        <v>280.93600000000004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37.952999999999996</v>
      </c>
      <c r="O16" s="62">
        <f t="shared" si="1"/>
        <v>48.039000000000001</v>
      </c>
      <c r="P16" s="62">
        <f t="shared" si="1"/>
        <v>93.748000000000005</v>
      </c>
      <c r="Q16" s="62">
        <f t="shared" si="1"/>
        <v>75.114000000000004</v>
      </c>
      <c r="R16" s="62">
        <f t="shared" si="1"/>
        <v>168.16</v>
      </c>
      <c r="S16" s="62">
        <f t="shared" si="1"/>
        <v>96.807000000000002</v>
      </c>
      <c r="T16" s="62">
        <f t="shared" si="1"/>
        <v>92.162000000000006</v>
      </c>
      <c r="U16" s="62">
        <f t="shared" si="1"/>
        <v>122.13500000000001</v>
      </c>
      <c r="V16" s="62">
        <f t="shared" si="1"/>
        <v>106.02500000000001</v>
      </c>
      <c r="W16" s="62">
        <f t="shared" si="1"/>
        <v>92.58</v>
      </c>
      <c r="X16" s="62">
        <f t="shared" si="1"/>
        <v>59.305999999999997</v>
      </c>
      <c r="Y16" s="62">
        <f t="shared" si="1"/>
        <v>37.909999999999997</v>
      </c>
      <c r="Z16" s="63" t="str">
        <f t="shared" si="1"/>
        <v/>
      </c>
      <c r="AA16" s="64">
        <f>SUM(AA10:AA15)</f>
        <v>1029.9390000000001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11.847999999999999</v>
      </c>
      <c r="O20" s="77">
        <v>10.326000000000001</v>
      </c>
      <c r="P20" s="77">
        <v>9.4260000000000002</v>
      </c>
      <c r="Q20" s="77">
        <v>10.152999999999999</v>
      </c>
      <c r="R20" s="77">
        <v>12.033999999999999</v>
      </c>
      <c r="S20" s="77">
        <v>5.5410000000000004</v>
      </c>
      <c r="T20" s="77">
        <v>6.181</v>
      </c>
      <c r="U20" s="77">
        <v>5.33</v>
      </c>
      <c r="V20" s="77">
        <v>6.0149999999999997</v>
      </c>
      <c r="W20" s="77">
        <v>9.0790000000000006</v>
      </c>
      <c r="X20" s="77">
        <v>9.6990000000000016</v>
      </c>
      <c r="Y20" s="77">
        <v>3.8540000000000001</v>
      </c>
      <c r="Z20" s="78"/>
      <c r="AA20" s="79">
        <f t="shared" si="2"/>
        <v>99.48599999999999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29.488</v>
      </c>
      <c r="O21" s="81">
        <v>17.116999999999997</v>
      </c>
      <c r="P21" s="81">
        <v>17.652000000000001</v>
      </c>
      <c r="Q21" s="81">
        <v>27.628000000000004</v>
      </c>
      <c r="R21" s="81">
        <v>14.375</v>
      </c>
      <c r="S21" s="81">
        <v>18.567</v>
      </c>
      <c r="T21" s="81">
        <v>19.679000000000002</v>
      </c>
      <c r="U21" s="81">
        <v>7.9710000000000001</v>
      </c>
      <c r="V21" s="81">
        <v>11.8</v>
      </c>
      <c r="W21" s="81">
        <v>23.365000000000002</v>
      </c>
      <c r="X21" s="81">
        <v>24.678000000000001</v>
      </c>
      <c r="Y21" s="81">
        <v>60.314</v>
      </c>
      <c r="Z21" s="78"/>
      <c r="AA21" s="79">
        <f t="shared" si="2"/>
        <v>272.63400000000001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41.335999999999999</v>
      </c>
      <c r="O25" s="88">
        <f t="shared" si="3"/>
        <v>27.442999999999998</v>
      </c>
      <c r="P25" s="88">
        <f t="shared" si="3"/>
        <v>27.078000000000003</v>
      </c>
      <c r="Q25" s="88">
        <f t="shared" si="3"/>
        <v>37.781000000000006</v>
      </c>
      <c r="R25" s="88">
        <f t="shared" si="3"/>
        <v>26.408999999999999</v>
      </c>
      <c r="S25" s="88">
        <f t="shared" si="3"/>
        <v>24.108000000000001</v>
      </c>
      <c r="T25" s="88">
        <f t="shared" si="3"/>
        <v>25.860000000000003</v>
      </c>
      <c r="U25" s="88">
        <f t="shared" si="3"/>
        <v>13.301</v>
      </c>
      <c r="V25" s="88">
        <f t="shared" si="3"/>
        <v>17.815000000000001</v>
      </c>
      <c r="W25" s="88">
        <f t="shared" si="3"/>
        <v>32.444000000000003</v>
      </c>
      <c r="X25" s="88">
        <f t="shared" si="3"/>
        <v>34.377000000000002</v>
      </c>
      <c r="Y25" s="88">
        <f t="shared" si="3"/>
        <v>64.168000000000006</v>
      </c>
      <c r="Z25" s="89" t="str">
        <f t="shared" si="3"/>
        <v/>
      </c>
      <c r="AA25" s="90">
        <f>SUM(AA19:AA24)</f>
        <v>372.12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79.289000000000001</v>
      </c>
      <c r="O29" s="77">
        <v>75.481999999999999</v>
      </c>
      <c r="P29" s="77">
        <v>120.82599999999999</v>
      </c>
      <c r="Q29" s="77">
        <v>112.895</v>
      </c>
      <c r="R29" s="77">
        <v>194.56899999999999</v>
      </c>
      <c r="S29" s="77">
        <v>120.91500000000001</v>
      </c>
      <c r="T29" s="77">
        <v>118.02200000000001</v>
      </c>
      <c r="U29" s="77">
        <v>135.43600000000001</v>
      </c>
      <c r="V29" s="77">
        <v>123.84</v>
      </c>
      <c r="W29" s="77">
        <v>125.024</v>
      </c>
      <c r="X29" s="77">
        <v>93.683000000000007</v>
      </c>
      <c r="Y29" s="77">
        <v>102.078</v>
      </c>
      <c r="Z29" s="78"/>
      <c r="AA29" s="79">
        <f>SUM(B29:Z29)</f>
        <v>1402.0589999999997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79.289000000000001</v>
      </c>
      <c r="O31" s="62">
        <f t="shared" si="4"/>
        <v>75.481999999999999</v>
      </c>
      <c r="P31" s="62">
        <f t="shared" si="4"/>
        <v>120.82599999999999</v>
      </c>
      <c r="Q31" s="62">
        <f t="shared" si="4"/>
        <v>112.895</v>
      </c>
      <c r="R31" s="62">
        <f t="shared" si="4"/>
        <v>194.56899999999999</v>
      </c>
      <c r="S31" s="62">
        <f t="shared" si="4"/>
        <v>120.91500000000001</v>
      </c>
      <c r="T31" s="62">
        <f t="shared" si="4"/>
        <v>118.02200000000001</v>
      </c>
      <c r="U31" s="62">
        <f t="shared" si="4"/>
        <v>135.43600000000001</v>
      </c>
      <c r="V31" s="62">
        <f t="shared" si="4"/>
        <v>123.84</v>
      </c>
      <c r="W31" s="62">
        <f t="shared" si="4"/>
        <v>125.024</v>
      </c>
      <c r="X31" s="62">
        <f t="shared" si="4"/>
        <v>93.683000000000007</v>
      </c>
      <c r="Y31" s="62">
        <f t="shared" si="4"/>
        <v>102.078</v>
      </c>
      <c r="Z31" s="63" t="str">
        <f t="shared" si="4"/>
        <v/>
      </c>
      <c r="AA31" s="64">
        <f>SUM(AA28:AA30)</f>
        <v>1402.0589999999997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79.288999999999987</v>
      </c>
      <c r="O51" s="88">
        <f t="shared" si="10"/>
        <v>75.481999999999999</v>
      </c>
      <c r="P51" s="88">
        <f t="shared" si="10"/>
        <v>120.82600000000001</v>
      </c>
      <c r="Q51" s="88">
        <f t="shared" si="10"/>
        <v>112.89500000000001</v>
      </c>
      <c r="R51" s="88">
        <f t="shared" si="10"/>
        <v>194.56899999999999</v>
      </c>
      <c r="S51" s="88">
        <f t="shared" si="10"/>
        <v>120.91500000000001</v>
      </c>
      <c r="T51" s="88">
        <f t="shared" si="10"/>
        <v>118.02200000000001</v>
      </c>
      <c r="U51" s="88">
        <f t="shared" si="10"/>
        <v>135.43600000000001</v>
      </c>
      <c r="V51" s="88">
        <f t="shared" si="10"/>
        <v>123.84</v>
      </c>
      <c r="W51" s="88">
        <f t="shared" si="10"/>
        <v>125.024</v>
      </c>
      <c r="X51" s="88">
        <f t="shared" si="10"/>
        <v>93.682999999999993</v>
      </c>
      <c r="Y51" s="88">
        <f t="shared" si="10"/>
        <v>102.078</v>
      </c>
      <c r="Z51" s="89" t="str">
        <f t="shared" si="10"/>
        <v/>
      </c>
      <c r="AA51" s="105">
        <f>SUM(B51:Z51)</f>
        <v>1402.0589999999997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79.289000000000001</v>
      </c>
      <c r="O4" s="18">
        <v>75.481999999999999</v>
      </c>
      <c r="P4" s="18">
        <v>120.8</v>
      </c>
      <c r="Q4" s="18">
        <v>112.9</v>
      </c>
      <c r="R4" s="18">
        <v>194.56900000000002</v>
      </c>
      <c r="S4" s="18">
        <v>120.91499999999999</v>
      </c>
      <c r="T4" s="18">
        <v>118.02199999999999</v>
      </c>
      <c r="U4" s="18">
        <v>135.43599999999998</v>
      </c>
      <c r="V4" s="18">
        <v>123.84</v>
      </c>
      <c r="W4" s="18">
        <v>125.024</v>
      </c>
      <c r="X4" s="18">
        <v>93.649000000000001</v>
      </c>
      <c r="Y4" s="18">
        <v>102.078</v>
      </c>
      <c r="Z4" s="19"/>
      <c r="AA4" s="20">
        <f>SUM(B4:Z4)</f>
        <v>1402.0039999999995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281.20999999999998</v>
      </c>
      <c r="O7" s="28">
        <v>315.08999999999997</v>
      </c>
      <c r="P7" s="28">
        <v>465.01</v>
      </c>
      <c r="Q7" s="28">
        <v>505</v>
      </c>
      <c r="R7" s="28">
        <v>497.3</v>
      </c>
      <c r="S7" s="28">
        <v>517</v>
      </c>
      <c r="T7" s="28">
        <v>511.94</v>
      </c>
      <c r="U7" s="28">
        <v>537.53</v>
      </c>
      <c r="V7" s="28">
        <v>476</v>
      </c>
      <c r="W7" s="28">
        <v>401.22</v>
      </c>
      <c r="X7" s="28">
        <v>380</v>
      </c>
      <c r="Y7" s="28">
        <v>297</v>
      </c>
      <c r="Z7" s="29"/>
      <c r="AA7" s="30">
        <f>IF(SUM(B7:Z7)&lt;&gt;0,AVERAGEIF(B7:Z7,"&lt;&gt;"""),"")</f>
        <v>432.02500000000003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2.577</v>
      </c>
      <c r="Z12" s="53"/>
      <c r="AA12" s="54">
        <f t="shared" si="0"/>
        <v>2.577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19.332999999999998</v>
      </c>
      <c r="S13" s="52">
        <v>51.671999999999997</v>
      </c>
      <c r="T13" s="52">
        <v>25</v>
      </c>
      <c r="U13" s="52"/>
      <c r="V13" s="52">
        <v>5.59</v>
      </c>
      <c r="W13" s="52">
        <v>25</v>
      </c>
      <c r="X13" s="52"/>
      <c r="Y13" s="52"/>
      <c r="Z13" s="53"/>
      <c r="AA13" s="54">
        <f t="shared" si="0"/>
        <v>126.595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14.773</v>
      </c>
      <c r="O14" s="57">
        <v>12.32</v>
      </c>
      <c r="P14" s="57"/>
      <c r="Q14" s="57">
        <v>4.5</v>
      </c>
      <c r="R14" s="57">
        <v>2.92</v>
      </c>
      <c r="S14" s="57">
        <v>0.62</v>
      </c>
      <c r="T14" s="57"/>
      <c r="U14" s="57"/>
      <c r="V14" s="57"/>
      <c r="W14" s="57">
        <v>15.006</v>
      </c>
      <c r="X14" s="57"/>
      <c r="Y14" s="57">
        <v>26.478999999999999</v>
      </c>
      <c r="Z14" s="58"/>
      <c r="AA14" s="59">
        <f t="shared" si="0"/>
        <v>76.617999999999995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14.773</v>
      </c>
      <c r="O16" s="62">
        <f t="shared" si="1"/>
        <v>12.32</v>
      </c>
      <c r="P16" s="62">
        <f t="shared" si="1"/>
        <v>0</v>
      </c>
      <c r="Q16" s="62">
        <f t="shared" si="1"/>
        <v>4.5</v>
      </c>
      <c r="R16" s="62">
        <f t="shared" si="1"/>
        <v>22.253</v>
      </c>
      <c r="S16" s="62">
        <f t="shared" si="1"/>
        <v>52.291999999999994</v>
      </c>
      <c r="T16" s="62">
        <f t="shared" si="1"/>
        <v>25</v>
      </c>
      <c r="U16" s="62">
        <f t="shared" si="1"/>
        <v>0</v>
      </c>
      <c r="V16" s="62">
        <f t="shared" si="1"/>
        <v>5.59</v>
      </c>
      <c r="W16" s="62">
        <f t="shared" si="1"/>
        <v>40.006</v>
      </c>
      <c r="X16" s="62">
        <f t="shared" si="1"/>
        <v>0</v>
      </c>
      <c r="Y16" s="62">
        <f t="shared" si="1"/>
        <v>29.055999999999997</v>
      </c>
      <c r="Z16" s="63" t="str">
        <f t="shared" si="1"/>
        <v/>
      </c>
      <c r="AA16" s="64">
        <f>SUM(AA10:AA15)</f>
        <v>205.79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38</v>
      </c>
      <c r="O20" s="77">
        <v>36</v>
      </c>
      <c r="P20" s="77"/>
      <c r="Q20" s="77"/>
      <c r="R20" s="77">
        <v>40.908000000000001</v>
      </c>
      <c r="S20" s="77">
        <v>39.999000000000002</v>
      </c>
      <c r="T20" s="77">
        <v>40.953000000000003</v>
      </c>
      <c r="U20" s="77">
        <v>48.189</v>
      </c>
      <c r="V20" s="77">
        <v>47.204999999999998</v>
      </c>
      <c r="W20" s="77">
        <v>36.628</v>
      </c>
      <c r="X20" s="77">
        <v>29.606999999999999</v>
      </c>
      <c r="Y20" s="77">
        <v>35.722000000000001</v>
      </c>
      <c r="Z20" s="78"/>
      <c r="AA20" s="79">
        <f t="shared" si="2"/>
        <v>393.21100000000001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26.515999999999998</v>
      </c>
      <c r="O21" s="81">
        <v>27.161999999999999</v>
      </c>
      <c r="P21" s="81"/>
      <c r="Q21" s="81"/>
      <c r="R21" s="81">
        <v>46.107999999999997</v>
      </c>
      <c r="S21" s="81">
        <v>28.624000000000002</v>
      </c>
      <c r="T21" s="81">
        <v>52.069000000000003</v>
      </c>
      <c r="U21" s="81">
        <v>87.247</v>
      </c>
      <c r="V21" s="81">
        <v>71.045000000000002</v>
      </c>
      <c r="W21" s="81">
        <v>48.39</v>
      </c>
      <c r="X21" s="81">
        <v>0.94199999999999995</v>
      </c>
      <c r="Y21" s="81">
        <v>37.299999999999997</v>
      </c>
      <c r="Z21" s="78"/>
      <c r="AA21" s="79">
        <f t="shared" si="2"/>
        <v>425.40300000000002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64.515999999999991</v>
      </c>
      <c r="O25" s="88">
        <f t="shared" si="3"/>
        <v>63.161999999999999</v>
      </c>
      <c r="P25" s="88">
        <f t="shared" si="3"/>
        <v>0</v>
      </c>
      <c r="Q25" s="88">
        <f t="shared" si="3"/>
        <v>0</v>
      </c>
      <c r="R25" s="88">
        <f t="shared" si="3"/>
        <v>87.015999999999991</v>
      </c>
      <c r="S25" s="88">
        <f t="shared" si="3"/>
        <v>68.623000000000005</v>
      </c>
      <c r="T25" s="88">
        <f t="shared" si="3"/>
        <v>93.022000000000006</v>
      </c>
      <c r="U25" s="88">
        <f t="shared" si="3"/>
        <v>135.43600000000001</v>
      </c>
      <c r="V25" s="88">
        <f t="shared" si="3"/>
        <v>118.25</v>
      </c>
      <c r="W25" s="88">
        <f t="shared" si="3"/>
        <v>85.018000000000001</v>
      </c>
      <c r="X25" s="88">
        <f t="shared" si="3"/>
        <v>30.548999999999999</v>
      </c>
      <c r="Y25" s="88">
        <f t="shared" si="3"/>
        <v>73.021999999999991</v>
      </c>
      <c r="Z25" s="89">
        <f t="shared" si="3"/>
        <v>0</v>
      </c>
      <c r="AA25" s="90">
        <f t="shared" si="3"/>
        <v>818.61400000000003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79.289000000000001</v>
      </c>
      <c r="O29" s="77">
        <v>75.481999999999999</v>
      </c>
      <c r="P29" s="77"/>
      <c r="Q29" s="77">
        <v>4.5</v>
      </c>
      <c r="R29" s="77">
        <v>109.26900000000001</v>
      </c>
      <c r="S29" s="77">
        <v>120.91500000000001</v>
      </c>
      <c r="T29" s="77">
        <v>118.02200000000001</v>
      </c>
      <c r="U29" s="77">
        <v>135.43600000000001</v>
      </c>
      <c r="V29" s="77">
        <v>123.84</v>
      </c>
      <c r="W29" s="77">
        <v>125.024</v>
      </c>
      <c r="X29" s="77">
        <v>30.548999999999999</v>
      </c>
      <c r="Y29" s="77">
        <v>102.078</v>
      </c>
      <c r="Z29" s="78"/>
      <c r="AA29" s="79">
        <f>SUM(B29:Z29)</f>
        <v>1024.404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79.289000000000001</v>
      </c>
      <c r="O31" s="62">
        <f t="shared" si="4"/>
        <v>75.481999999999999</v>
      </c>
      <c r="P31" s="62">
        <f t="shared" si="4"/>
        <v>0</v>
      </c>
      <c r="Q31" s="62">
        <f t="shared" si="4"/>
        <v>4.5</v>
      </c>
      <c r="R31" s="62">
        <f t="shared" si="4"/>
        <v>109.26900000000001</v>
      </c>
      <c r="S31" s="62">
        <f t="shared" si="4"/>
        <v>120.91500000000001</v>
      </c>
      <c r="T31" s="62">
        <f t="shared" si="4"/>
        <v>118.02200000000001</v>
      </c>
      <c r="U31" s="62">
        <f t="shared" si="4"/>
        <v>135.43600000000001</v>
      </c>
      <c r="V31" s="62">
        <f t="shared" si="4"/>
        <v>123.84</v>
      </c>
      <c r="W31" s="62">
        <f t="shared" si="4"/>
        <v>125.024</v>
      </c>
      <c r="X31" s="62">
        <f t="shared" si="4"/>
        <v>30.548999999999999</v>
      </c>
      <c r="Y31" s="62">
        <f t="shared" si="4"/>
        <v>102.078</v>
      </c>
      <c r="Z31" s="63">
        <f t="shared" si="4"/>
        <v>0</v>
      </c>
      <c r="AA31" s="64">
        <f t="shared" si="4"/>
        <v>1024.404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120.8</v>
      </c>
      <c r="Q38" s="99">
        <v>108.4</v>
      </c>
      <c r="R38" s="99">
        <v>85.3</v>
      </c>
      <c r="S38" s="99"/>
      <c r="T38" s="99"/>
      <c r="U38" s="99"/>
      <c r="V38" s="99"/>
      <c r="W38" s="99"/>
      <c r="X38" s="99">
        <v>63.1</v>
      </c>
      <c r="Y38" s="99"/>
      <c r="Z38" s="100"/>
      <c r="AA38" s="79">
        <f t="shared" si="5"/>
        <v>377.6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120.8</v>
      </c>
      <c r="Q39" s="88">
        <f t="shared" si="6"/>
        <v>108.4</v>
      </c>
      <c r="R39" s="88">
        <f t="shared" si="6"/>
        <v>85.3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63.1</v>
      </c>
      <c r="Y39" s="88">
        <f t="shared" si="6"/>
        <v>0</v>
      </c>
      <c r="Z39" s="89">
        <f t="shared" si="6"/>
        <v>0</v>
      </c>
      <c r="AA39" s="90">
        <f t="shared" si="5"/>
        <v>377.6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120.8</v>
      </c>
      <c r="Q46" s="99">
        <v>108.4</v>
      </c>
      <c r="R46" s="99">
        <v>85.3</v>
      </c>
      <c r="S46" s="99"/>
      <c r="T46" s="99"/>
      <c r="U46" s="99"/>
      <c r="V46" s="99"/>
      <c r="W46" s="99"/>
      <c r="X46" s="99">
        <v>63.1</v>
      </c>
      <c r="Y46" s="99"/>
      <c r="Z46" s="100"/>
      <c r="AA46" s="79">
        <f t="shared" si="7"/>
        <v>377.6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120.8</v>
      </c>
      <c r="Q48" s="88">
        <f t="shared" si="8"/>
        <v>108.4</v>
      </c>
      <c r="R48" s="88">
        <f t="shared" si="8"/>
        <v>85.3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63.1</v>
      </c>
      <c r="Y48" s="88">
        <f t="shared" si="8"/>
        <v>0</v>
      </c>
      <c r="Z48" s="89">
        <f t="shared" si="8"/>
        <v>0</v>
      </c>
      <c r="AA48" s="90">
        <f t="shared" si="7"/>
        <v>377.6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79.288999999999987</v>
      </c>
      <c r="O51" s="88">
        <f t="shared" si="10"/>
        <v>75.481999999999999</v>
      </c>
      <c r="P51" s="88">
        <f t="shared" si="10"/>
        <v>120.8</v>
      </c>
      <c r="Q51" s="88">
        <f t="shared" si="10"/>
        <v>112.9</v>
      </c>
      <c r="R51" s="88">
        <f t="shared" si="10"/>
        <v>194.56899999999999</v>
      </c>
      <c r="S51" s="88">
        <f t="shared" si="10"/>
        <v>120.91499999999999</v>
      </c>
      <c r="T51" s="88">
        <f t="shared" si="10"/>
        <v>118.02200000000001</v>
      </c>
      <c r="U51" s="88">
        <f t="shared" si="10"/>
        <v>135.43600000000001</v>
      </c>
      <c r="V51" s="88">
        <f t="shared" si="10"/>
        <v>123.84</v>
      </c>
      <c r="W51" s="88">
        <f t="shared" si="10"/>
        <v>125.024</v>
      </c>
      <c r="X51" s="88">
        <f t="shared" si="10"/>
        <v>93.649000000000001</v>
      </c>
      <c r="Y51" s="88">
        <f t="shared" si="10"/>
        <v>102.07799999999999</v>
      </c>
      <c r="Z51" s="89">
        <f t="shared" si="10"/>
        <v>0</v>
      </c>
      <c r="AA51" s="105">
        <f>SUM(B51:Z51)</f>
        <v>1402.0039999999999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24" sqref="AC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120.8</v>
      </c>
      <c r="Q4" s="18">
        <v>108.4</v>
      </c>
      <c r="R4" s="18">
        <v>85.3</v>
      </c>
      <c r="S4" s="18"/>
      <c r="T4" s="18"/>
      <c r="U4" s="18"/>
      <c r="V4" s="18"/>
      <c r="W4" s="18"/>
      <c r="X4" s="18">
        <v>63.1</v>
      </c>
      <c r="Y4" s="18"/>
      <c r="Z4" s="19"/>
      <c r="AA4" s="112">
        <f>SUM(B4:Z4)</f>
        <v>377.6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281.20999999999998</v>
      </c>
      <c r="O7" s="118">
        <v>315.08999999999997</v>
      </c>
      <c r="P7" s="118">
        <v>465.01</v>
      </c>
      <c r="Q7" s="118">
        <v>505</v>
      </c>
      <c r="R7" s="118">
        <v>497.3</v>
      </c>
      <c r="S7" s="118">
        <v>517</v>
      </c>
      <c r="T7" s="118">
        <v>511.94</v>
      </c>
      <c r="U7" s="118">
        <v>537.53</v>
      </c>
      <c r="V7" s="118">
        <v>476</v>
      </c>
      <c r="W7" s="118">
        <v>401.22</v>
      </c>
      <c r="X7" s="118">
        <v>380</v>
      </c>
      <c r="Y7" s="118">
        <v>297</v>
      </c>
      <c r="Z7" s="119"/>
      <c r="AA7" s="120">
        <f>IF(SUM(B7:Z7)&lt;&gt;0,AVERAGEIF(B7:Z7,"&lt;&gt;"""),"")</f>
        <v>432.02500000000003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120.8</v>
      </c>
      <c r="Q23" s="134">
        <v>108.4</v>
      </c>
      <c r="R23" s="134">
        <v>85.3</v>
      </c>
      <c r="S23" s="134"/>
      <c r="T23" s="134"/>
      <c r="U23" s="134"/>
      <c r="V23" s="134"/>
      <c r="W23" s="134"/>
      <c r="X23" s="134">
        <v>63.1</v>
      </c>
      <c r="Y23" s="134"/>
      <c r="Z23" s="132"/>
      <c r="AA23" s="133">
        <f t="shared" si="2"/>
        <v>377.6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120.8</v>
      </c>
      <c r="Q24" s="136">
        <f t="shared" si="3"/>
        <v>108.4</v>
      </c>
      <c r="R24" s="136">
        <f t="shared" si="3"/>
        <v>85.3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63.1</v>
      </c>
      <c r="Y24" s="136">
        <f t="shared" si="3"/>
        <v>0</v>
      </c>
      <c r="Z24" s="137" t="str">
        <f t="shared" si="3"/>
        <v/>
      </c>
      <c r="AA24" s="90">
        <f t="shared" si="2"/>
        <v>377.6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2021-12-21T09:21:22Z</dcterms:created>
  <dcterms:modified xsi:type="dcterms:W3CDTF">2021-12-21T09:21:23Z</dcterms:modified>
</cp:coreProperties>
</file>